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"/>
    </mc:Choice>
  </mc:AlternateContent>
  <xr:revisionPtr revIDLastSave="0" documentId="13_ncr:1_{574E91ED-6425-4DFE-89B4-CD05B9187714}" xr6:coauthVersionLast="47" xr6:coauthVersionMax="47" xr10:uidLastSave="{00000000-0000-0000-0000-000000000000}"/>
  <bookViews>
    <workbookView xWindow="-120" yWindow="-120" windowWidth="20730" windowHeight="11160" xr2:uid="{6DC0C6D3-CB4C-44F0-9A64-E8FBFC16A7C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C13" i="1" l="1"/>
  <c r="C12" i="1"/>
  <c r="C11" i="1" l="1"/>
  <c r="C7" i="1" l="1"/>
  <c r="C10" i="1"/>
  <c r="C9" i="1" l="1"/>
  <c r="C6" i="1" l="1"/>
  <c r="C5" i="1" l="1"/>
  <c r="C4" i="1" l="1"/>
  <c r="C3" i="1" l="1"/>
  <c r="C15" i="1" l="1"/>
</calcChain>
</file>

<file path=xl/sharedStrings.xml><?xml version="1.0" encoding="utf-8"?>
<sst xmlns="http://schemas.openxmlformats.org/spreadsheetml/2006/main" count="14" uniqueCount="14">
  <si>
    <t>Ime datoteke</t>
  </si>
  <si>
    <t>Skupaj (EUR brez DDV)</t>
  </si>
  <si>
    <t>Rekapitulacija (EUR brez DDV)</t>
  </si>
  <si>
    <t>04_E31663-1_Hrušica in Litijska cesta</t>
  </si>
  <si>
    <t>12_E31661_Ilovica in Ižanska cesta - S_del 1</t>
  </si>
  <si>
    <t>12_E31661-1_Ilovica in Ižanska cesta - S_del 2</t>
  </si>
  <si>
    <t>12_E31661-2_Ilovica in Ižanska cesta - S_del 3, 4</t>
  </si>
  <si>
    <t>13_E31664-1_Rakova jelša</t>
  </si>
  <si>
    <t>14_E31685_Sibirija</t>
  </si>
  <si>
    <t>15_E31668_Galjevica</t>
  </si>
  <si>
    <t>16_E31670_Kozarje</t>
  </si>
  <si>
    <t>17_E31679_Tržaška cesta</t>
  </si>
  <si>
    <t>22_E31653_Gameljne</t>
  </si>
  <si>
    <t>26.2_E31662-1_Ižanska cesta - jug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</si>
</sst>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0" fillId="0" borderId="1" xfId="0" applyNumberForma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_E31663-1_Hru&#353;ica%20in%20Litijska%20cesta/100.18.000_Popis_Vodovod%20Hru&#353;ica_PZI_RevB-B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_Ilovica%20in%20I&#382;anska%20cesta%20-%20S_del%201/predr-vodovod-skupa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1_Ilovica%20in%20I&#382;anska%20cesta%20-%20S_del%202/pred-IZANSKA-SEVER-2DEL_NB_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2_Ilovica%20in%20I&#382;anska%20cesta%20-%20S_del%203,%204/Popisi_12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2_E31661-2_Ilovica%20in%20I&#382;anska%20cesta%20-%20S_del%203,%204/Popisi_12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3_E31664-1_Rakova%20jel&#353;a/00_predr-vodovod-skupaj-RJ-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4_E31685_Sibirija/00_predr-vodovod-skupaj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5_E31668_Galjevica/Galjevica%20so&#269;asna%20gradnja-2022-0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6_E31670_Kozarje/pdp_vodovod_Kozarje_rekapitulacija_PZ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7_E31679_Tr&#382;a&#353;ka%20cesta/1785-V-PZI_16-3-2022_dodana_cest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22_E31653_Gameljne/pdp_vodovod_Gameljne_rekapitulacija_PZ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26.2_E31662-1_I&#382;anska%20cesta%20-%20jug/Popis%20del-IZANSKA-JUG%20-OBM%2026_N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alcija"/>
      <sheetName val="V3"/>
      <sheetName val="V5"/>
      <sheetName val="V6"/>
    </sheetNames>
    <sheetDataSet>
      <sheetData sheetId="0">
        <row r="43">
          <cell r="E43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34">
          <cell r="G3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NL DN 200"/>
      <sheetName val="NL DN 100"/>
      <sheetName val="NL DN 150"/>
      <sheetName val="HP"/>
    </sheetNames>
    <sheetDataSet>
      <sheetData sheetId="0">
        <row r="60">
          <cell r="H60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_3.1"/>
      <sheetName val=" JV_3.2"/>
      <sheetName val=" JV_3.3"/>
      <sheetName val=" JV_3.4"/>
      <sheetName val=" JV_3.5"/>
      <sheetName val=" JV_3.6"/>
      <sheetName val=" JV_3.7"/>
      <sheetName val=" JV_3.8"/>
      <sheetName val=" JV_3.9"/>
      <sheetName val=" JV_3.10"/>
      <sheetName val=" JV_3.11"/>
      <sheetName val=" JV_3.12"/>
      <sheetName val=" JV_3.13"/>
      <sheetName val=" JV_3.14"/>
      <sheetName val=" JV_3.15"/>
      <sheetName val=" JV_3.16"/>
      <sheetName val=" JV_3.17"/>
      <sheetName val=" JV_3.18"/>
      <sheetName val="HP_3.1"/>
      <sheetName val="HP_3.2"/>
      <sheetName val="HP_3.3"/>
      <sheetName val="HP_3.4"/>
      <sheetName val="HP_3.5"/>
      <sheetName val="HP_3.6"/>
      <sheetName val="HP_3.7"/>
      <sheetName val="HP_3.8"/>
      <sheetName val="HP_3.9"/>
      <sheetName val="HP_3.10"/>
      <sheetName val="HP_3.11"/>
      <sheetName val="HP_3.12"/>
      <sheetName val="HP_3.13"/>
      <sheetName val="HP_3.14"/>
      <sheetName val="HP_3.15"/>
      <sheetName val="HP_3.16"/>
      <sheetName val="HP_3.17"/>
      <sheetName val="HP_3.18"/>
    </sheetNames>
    <sheetDataSet>
      <sheetData sheetId="0">
        <row r="75">
          <cell r="H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_4.1"/>
      <sheetName val=" JV_4.2"/>
      <sheetName val=" JV_4.3"/>
      <sheetName val=" JV_4.4"/>
      <sheetName val=" JV_4.5"/>
      <sheetName val=" JV_4.6"/>
      <sheetName val=" JV_4.7"/>
      <sheetName val=" JV_4.8"/>
      <sheetName val=" JV_4.9"/>
      <sheetName val=" JV_4.10"/>
      <sheetName val=" JV_4.11"/>
      <sheetName val=" JV_4.12"/>
      <sheetName val="HP_4.1"/>
      <sheetName val="HP_4.2"/>
      <sheetName val="HP_4.3"/>
      <sheetName val="HP_4.4"/>
      <sheetName val="HP_4.5"/>
      <sheetName val="HP_4.6"/>
      <sheetName val="HP_4.7"/>
      <sheetName val="HP_4.8"/>
      <sheetName val="HP_4.9"/>
      <sheetName val="HP_4.10"/>
      <sheetName val="HP_4.11"/>
      <sheetName val="HP_4.12"/>
    </sheetNames>
    <sheetDataSet>
      <sheetData sheetId="0">
        <row r="69">
          <cell r="H6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101">
          <cell r="G10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"/>
    </sheetNames>
    <sheetDataSet>
      <sheetData sheetId="0">
        <row r="32">
          <cell r="F32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alcija"/>
      <sheetName val="V1a"/>
      <sheetName val="V1b"/>
      <sheetName val="V1c"/>
      <sheetName val="V2a"/>
      <sheetName val="V2b"/>
      <sheetName val="V3"/>
      <sheetName val="V4a"/>
      <sheetName val="V4b"/>
      <sheetName val="V5"/>
      <sheetName val="V6"/>
      <sheetName val="V7a"/>
      <sheetName val="V7b"/>
      <sheetName val="V7c"/>
      <sheetName val="V8a"/>
      <sheetName val="V8b"/>
      <sheetName val="V9a"/>
      <sheetName val="V9b"/>
      <sheetName val="V10a"/>
      <sheetName val="V10b"/>
      <sheetName val="V11"/>
      <sheetName val="V12"/>
      <sheetName val="V13"/>
      <sheetName val="V14"/>
      <sheetName val="V16"/>
      <sheetName val="V15"/>
      <sheetName val="Sewer-izkop"/>
      <sheetName val="Temena"/>
      <sheetName val="Kubature"/>
      <sheetName val="List1"/>
      <sheetName val="List2"/>
      <sheetName val="kalk"/>
      <sheetName val="List3"/>
    </sheetNames>
    <sheetDataSet>
      <sheetData sheetId="0">
        <row r="94">
          <cell r="E9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ka popisa del VO"/>
    </sheetNames>
    <sheetDataSet>
      <sheetData sheetId="0">
        <row r="136">
          <cell r="F136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Uvodne opombe"/>
      <sheetName val="Rekapitulacija"/>
      <sheetName val="SPL-TUJE"/>
      <sheetName val="V1a"/>
      <sheetName val="V1b"/>
      <sheetName val="V1c"/>
      <sheetName val="V1e"/>
      <sheetName val="V1f"/>
      <sheetName val="PRIKLJUČKI"/>
    </sheetNames>
    <sheetDataSet>
      <sheetData sheetId="0"/>
      <sheetData sheetId="1"/>
      <sheetData sheetId="2">
        <row r="4">
          <cell r="I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ka popisa del VO"/>
    </sheetNames>
    <sheetDataSet>
      <sheetData sheetId="0">
        <row r="177">
          <cell r="G177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  <sheetName val=" JV"/>
      <sheetName val=" JV1"/>
      <sheetName val=" JV2"/>
      <sheetName val="HP"/>
      <sheetName val="HP1"/>
      <sheetName val="HP2"/>
    </sheetNames>
    <sheetDataSet>
      <sheetData sheetId="0">
        <row r="60">
          <cell r="H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A8A7-5A90-4387-9918-EB5C13591C99}">
  <dimension ref="B2:C15"/>
  <sheetViews>
    <sheetView tabSelected="1" workbookViewId="0">
      <selection activeCell="E6" sqref="E6"/>
    </sheetView>
  </sheetViews>
  <sheetFormatPr defaultRowHeight="15" x14ac:dyDescent="0.25"/>
  <cols>
    <col min="2" max="2" width="80.5703125" bestFit="1" customWidth="1"/>
    <col min="3" max="3" width="28" bestFit="1" customWidth="1"/>
  </cols>
  <sheetData>
    <row r="2" spans="2:3" x14ac:dyDescent="0.25">
      <c r="B2" s="3" t="s">
        <v>0</v>
      </c>
      <c r="C2" s="4" t="s">
        <v>2</v>
      </c>
    </row>
    <row r="3" spans="2:3" x14ac:dyDescent="0.25">
      <c r="B3" s="1" t="s">
        <v>3</v>
      </c>
      <c r="C3" s="6">
        <f>[1]Rekapitualcija!$E$43</f>
        <v>0</v>
      </c>
    </row>
    <row r="4" spans="2:3" x14ac:dyDescent="0.25">
      <c r="B4" s="1" t="s">
        <v>4</v>
      </c>
      <c r="C4" s="6">
        <f>[2]rek!$G$34</f>
        <v>0</v>
      </c>
    </row>
    <row r="5" spans="2:3" x14ac:dyDescent="0.25">
      <c r="B5" s="1" t="s">
        <v>5</v>
      </c>
      <c r="C5" s="6">
        <f>[3]REKAPITULACIJA!$H$60</f>
        <v>0</v>
      </c>
    </row>
    <row r="6" spans="2:3" x14ac:dyDescent="0.25">
      <c r="B6" s="1" t="s">
        <v>6</v>
      </c>
      <c r="C6" s="6">
        <f>[4]REKAPITULACIJA!$H$75+[5]REKAPITULACIJA!$H$69</f>
        <v>0</v>
      </c>
    </row>
    <row r="7" spans="2:3" x14ac:dyDescent="0.25">
      <c r="B7" s="1" t="s">
        <v>7</v>
      </c>
      <c r="C7" s="6">
        <f>[6]rek!$G$101</f>
        <v>0</v>
      </c>
    </row>
    <row r="8" spans="2:3" x14ac:dyDescent="0.25">
      <c r="B8" s="1" t="s">
        <v>8</v>
      </c>
      <c r="C8" s="6">
        <f>[7]rek!$F$32</f>
        <v>0</v>
      </c>
    </row>
    <row r="9" spans="2:3" x14ac:dyDescent="0.25">
      <c r="B9" s="1" t="s">
        <v>9</v>
      </c>
      <c r="C9" s="6">
        <f>[8]Rekapitualcija!$E$94</f>
        <v>0</v>
      </c>
    </row>
    <row r="10" spans="2:3" x14ac:dyDescent="0.25">
      <c r="B10" s="1" t="s">
        <v>10</v>
      </c>
      <c r="C10" s="6">
        <f>'[9]oblika popisa del VO'!$F$136</f>
        <v>0</v>
      </c>
    </row>
    <row r="11" spans="2:3" x14ac:dyDescent="0.25">
      <c r="B11" s="1" t="s">
        <v>11</v>
      </c>
      <c r="C11" s="6">
        <f>[10]Rekapitulacija!$I$4</f>
        <v>0</v>
      </c>
    </row>
    <row r="12" spans="2:3" x14ac:dyDescent="0.25">
      <c r="B12" s="1" t="s">
        <v>12</v>
      </c>
      <c r="C12" s="6">
        <f>'[11]oblika popisa del VO'!$G$177</f>
        <v>0</v>
      </c>
    </row>
    <row r="13" spans="2:3" x14ac:dyDescent="0.25">
      <c r="B13" s="1" t="s">
        <v>13</v>
      </c>
      <c r="C13" s="6">
        <f>[12]REKAPITULACIJA!$H$60</f>
        <v>0</v>
      </c>
    </row>
    <row r="15" spans="2:3" x14ac:dyDescent="0.25">
      <c r="B15" s="2" t="s">
        <v>1</v>
      </c>
      <c r="C15" s="5">
        <f>SUM(C3:C13)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2022-03-03T13:52:37Z</dcterms:created>
  <dcterms:modified xsi:type="dcterms:W3CDTF">2022-08-04T12:16:43Z</dcterms:modified>
</cp:coreProperties>
</file>