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UZ\7815_Aglomeracije_MOL\09_POPISI\RAZPIS_socasne\3JN\3_Razpis\Socasne_3JN\Vodovod\22_E31653_Gameljne\"/>
    </mc:Choice>
  </mc:AlternateContent>
  <xr:revisionPtr revIDLastSave="0" documentId="13_ncr:1_{132325A4-4264-4D69-A15C-4E4458C190DB}" xr6:coauthVersionLast="47" xr6:coauthVersionMax="47" xr10:uidLastSave="{00000000-0000-0000-0000-000000000000}"/>
  <bookViews>
    <workbookView xWindow="-120" yWindow="-120" windowWidth="20730" windowHeight="11160" tabRatio="799" xr2:uid="{00000000-000D-0000-FFFF-FFFF00000000}"/>
  </bookViews>
  <sheets>
    <sheet name="Popis" sheetId="2" r:id="rId1"/>
    <sheet name="Izmere" sheetId="1" r:id="rId2"/>
  </sheets>
  <definedNames>
    <definedName name="Izm_11.005">Izmere!$A$12:$H$22</definedName>
    <definedName name="Izm_11.006">Izmere!$A$25:$H$32</definedName>
    <definedName name="Izm_11.007">#REF!</definedName>
    <definedName name="Izm_11.009">#REF!</definedName>
    <definedName name="s_Prip_del">Popis!#REF!</definedName>
    <definedName name="SU_MONTDELA">Popis!$H$107</definedName>
    <definedName name="SU_NABAVAMAT">Popis!$H$169</definedName>
    <definedName name="SU_ZAKLJDELA">Popis!$H$178</definedName>
    <definedName name="SU_ZEMDELA">Popis!$H$64</definedName>
    <definedName name="Sub_11">Popis!$H$181</definedName>
    <definedName name="Sub_12">Popis!$H$185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65" i="2" l="1"/>
  <c r="H145" i="2"/>
  <c r="H144" i="2"/>
  <c r="H143" i="2"/>
  <c r="H142" i="2"/>
  <c r="H138" i="2"/>
  <c r="H120" i="2"/>
  <c r="H116" i="2"/>
  <c r="H124" i="2"/>
  <c r="H152" i="2"/>
  <c r="H151" i="2"/>
  <c r="H150" i="2"/>
  <c r="H149" i="2"/>
  <c r="H148" i="2"/>
  <c r="H156" i="2" l="1"/>
  <c r="H157" i="2"/>
  <c r="H158" i="2"/>
  <c r="H159" i="2"/>
  <c r="H160" i="2"/>
  <c r="H161" i="2"/>
  <c r="H162" i="2"/>
  <c r="H163" i="2"/>
  <c r="H155" i="2"/>
  <c r="H97" i="2"/>
  <c r="H95" i="2"/>
  <c r="H93" i="2"/>
  <c r="H91" i="2"/>
  <c r="H89" i="2"/>
  <c r="H75" i="2" l="1"/>
  <c r="H71" i="2"/>
  <c r="H128" i="2" l="1"/>
  <c r="H83" i="2"/>
  <c r="H79" i="2" l="1"/>
  <c r="H60" i="2" l="1"/>
  <c r="H56" i="2"/>
  <c r="H54" i="2"/>
  <c r="H118" i="2" l="1"/>
  <c r="H135" i="2" l="1"/>
  <c r="H134" i="2"/>
  <c r="H133" i="2"/>
  <c r="H132" i="2"/>
  <c r="H131" i="2"/>
  <c r="H126" i="2"/>
  <c r="H58" i="2"/>
  <c r="H85" i="2"/>
  <c r="H122" i="2"/>
  <c r="H174" i="2"/>
  <c r="H176" i="2" s="1"/>
  <c r="H178" i="2" s="1"/>
  <c r="H43" i="2" s="1"/>
  <c r="H81" i="2"/>
  <c r="H114" i="2"/>
  <c r="H87" i="2"/>
  <c r="H73" i="2"/>
  <c r="H69" i="2"/>
  <c r="H77" i="2"/>
  <c r="H99" i="2"/>
  <c r="H101" i="2"/>
  <c r="H103" i="2"/>
  <c r="E17" i="1"/>
  <c r="H22" i="1" s="1"/>
  <c r="H62" i="2" l="1"/>
  <c r="H64" i="2" s="1"/>
  <c r="H34" i="2" s="1"/>
  <c r="H167" i="2"/>
  <c r="H105" i="2"/>
  <c r="H107" i="2" s="1"/>
  <c r="H37" i="2" s="1"/>
  <c r="H169" i="2" l="1"/>
  <c r="H40" i="2" s="1"/>
  <c r="H48" i="2" s="1"/>
</calcChain>
</file>

<file path=xl/sharedStrings.xml><?xml version="1.0" encoding="utf-8"?>
<sst xmlns="http://schemas.openxmlformats.org/spreadsheetml/2006/main" count="179" uniqueCount="95">
  <si>
    <t>POPIS DEL S PREDIZMERAMI IN PREDRAČUNOM</t>
  </si>
  <si>
    <t>OBJEKT:</t>
  </si>
  <si>
    <t>INVESTITOR:</t>
  </si>
  <si>
    <t>ŠT. PROJEKTA:</t>
  </si>
  <si>
    <t>DATUM:</t>
  </si>
  <si>
    <t>REKAPITULACIJA</t>
  </si>
  <si>
    <t>MONTAŽNA DELA</t>
  </si>
  <si>
    <t>NABAVA MATERIALA</t>
  </si>
  <si>
    <t>01 002 450</t>
  </si>
  <si>
    <t>09 002 030</t>
  </si>
  <si>
    <t>09 016 320</t>
  </si>
  <si>
    <t>m1</t>
  </si>
  <si>
    <t>kos</t>
  </si>
  <si>
    <t>NABAVA VODOVODNEGA MATERIALA</t>
  </si>
  <si>
    <t>10 0051 032</t>
  </si>
  <si>
    <t>Ostala dodatna in nepredvidena dela. Obračun stroškov po dejanskih stroških porabe časa in materiala po vpisu v gradbeni dnevnik. 
Ocena stroškov 10% vrednosti montažnih del.</t>
  </si>
  <si>
    <t>09 016 302</t>
  </si>
  <si>
    <t>Transportni stroški nabave materiala.</t>
  </si>
  <si>
    <t>DEL:</t>
  </si>
  <si>
    <t>NAČRT:</t>
  </si>
  <si>
    <t>Izpiranje cevi hišnih priključkov.
Obračun za 1 kos.</t>
  </si>
  <si>
    <t>Načrt vodovoda</t>
  </si>
  <si>
    <t>zmanjševalni kos 1"/3/4"</t>
  </si>
  <si>
    <t>krogelni ventil, 1"</t>
  </si>
  <si>
    <t>krogelni ventil, 1", z izpustom</t>
  </si>
  <si>
    <t>GRADBENA DELA</t>
  </si>
  <si>
    <t>SKUPAJ (brez DDV)</t>
  </si>
  <si>
    <t>Ostala dodatna in nepredvidena dela. Obračun stroškov po dejanskih stroških porabe časa in materiala po vpisu v gradbeni dnevnik. 
Ocena stroškov 10% vrednosti gradbenih del.</t>
  </si>
  <si>
    <t>ŠT. NAČRTA:</t>
  </si>
  <si>
    <t>konzola za namestitev vodomera DN 20</t>
  </si>
  <si>
    <t>FAZA:</t>
  </si>
  <si>
    <t>PZI</t>
  </si>
  <si>
    <t>Montaža cevi  PE 100, PN 16, d 32 za hišne priključke v zaščitno cev vključno s povezavo na ločno spojko pri zasunu in armaturo v merilnem mestu. Obračun za 1 m1.</t>
  </si>
  <si>
    <t>Montaža zaščitne cevi PE 80, PN 8, d 63. Obračun za 1 m1.</t>
  </si>
  <si>
    <t>prehodna spojka, d32/1"</t>
  </si>
  <si>
    <t>ZAKLJUČNA DELA</t>
  </si>
  <si>
    <t>Ostala dodatna in nepredvidena dela. Obračun stroškov po dejanskih stroških porabe časa in materiala po vpisu v gradbeni dnevnik. 
Ocena stroškov 10% vrednosti zaključnih del.</t>
  </si>
  <si>
    <t>Montaža tesnil. Obračun za 1 kos.</t>
  </si>
  <si>
    <t>Spajanje obstoječe in nove zaščitne cevi PE 80, PN 6, d 63 z varjenjem. Obračun za 1 kos.</t>
  </si>
  <si>
    <t>Tesnilni zamašek d 63/32</t>
  </si>
  <si>
    <t>Montaža elementov na vodomernem mestu s predhodno demontažo obstoječih (do 2 vodomera).
Obračun za 1 vodomerni jašek.</t>
  </si>
  <si>
    <t>opomba: 
v obstoječih vodomernih mestih zamenjava vodomera ni upoštevana, upoštevana je menjava fitingov in fazonskih kosov in vgradnja konzole</t>
  </si>
  <si>
    <t>Kompletna gradbena dela pri izvedbi obnove hišnih priključkov od prevezave na novi vodovod do vodomernega mesta v neutrjenih površinah (makadam, zelenice,...);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postavitev cestnih kap hišnih priključkov  na niveleto terena in vzpostavitev v prvotno stanje po izvedbi obnove hišnih priključkov. Obračun za 1 m1.</t>
  </si>
  <si>
    <t>vodomerno mesto DN 20 - obstoječe - se obnovi</t>
  </si>
  <si>
    <t>Nabava in polaganje opozorilnega traku z detekcijsko žico nad cevmi hišnih priključkov.</t>
  </si>
  <si>
    <t xml:space="preserve">Cev PE 100, PN 16, d 32.      </t>
  </si>
  <si>
    <t xml:space="preserve">Cev PE 80, PN 8, d 63.      </t>
  </si>
  <si>
    <t>Izdelava geodetskega posnetka: izmera, obdelava in priprava digitalnih podatkov (atributiranje, digitalna skica) vodovodnih priključkov, skladno z internimi tehničnimi normativi upravljavca vodovodnega omrežja. Posnetek se obračunava kot serijski. Obračun za 1 kos</t>
  </si>
  <si>
    <t>Javno podjetje
VODOVOD KANALIZACIJA SNAGA d.o.o.
Vodovodna cesta 90
1000 Ljubljana</t>
  </si>
  <si>
    <t>Preložitev tlakovcev, pranih plošč,...z upoštevano 10% dobavo novih. Obračun po 1 m2.</t>
  </si>
  <si>
    <t>m2</t>
  </si>
  <si>
    <t>Kompletna izvedba prebojev sten kleti (notranje, zunanje) in tlakov v kletnih prostorih do vodomernega mesta. Postavka vključuje vzpostavitvitev  v prvotno stanje in demontažo obstoječe cevi ter vgradnjo nove. Izvedba tesnitve po vgradnji cevi mora biti vodotesna.  V ceno je všteta tudi vzpostavitev hidroizolacijev prvotno stanje.  V primeru, da vodomerno mesto ni tik za zunanjo steno, se dela vzpostavitve tlaka v objektu v prvotno stanje obračuna po dejanskih stroških. Obračun za 1 kos.</t>
  </si>
  <si>
    <t>Izvedba tlačnega preizkusa. Obračun na 1 kos.</t>
  </si>
  <si>
    <t>Obnova vodovodnega omrežja v območju aglomeracij v MOL -22- Gameljne</t>
  </si>
  <si>
    <t>opomba:
trasa v javni cesti se obračunava po postavki 1,03 (neutrjene površine), ker bodo vsa dela na zgornjem ustroju cestišča vključena  v postavko ureditve ceste</t>
  </si>
  <si>
    <t>8834_V</t>
  </si>
  <si>
    <t>september 2021</t>
  </si>
  <si>
    <t>hišni priključki; Sr. Gameljne, odsek 9</t>
  </si>
  <si>
    <t>Montaža univerzalnega navrtnega zasuna za cevovod NL DN 100 z montažo vgradne garniture in cestne kape, vključno s prehodno ločno spojko za cev PE d 32. Obračun za 1 kos.</t>
  </si>
  <si>
    <t>Montaža univerzalnega navrtnega zasuna za cevovod NL DN 100 z montažo vgradne garniture in cestne kape, vključno s prehodno ločno spojko za cev PE d 40. Obračun za 1 kos.</t>
  </si>
  <si>
    <t>Prevezava cevi obstoječega hišnega priključka na nov navrtni zasun. Obračun za 1 kos.</t>
  </si>
  <si>
    <t>Univerzalni navrtni zasun za NL cev kompletno s stremenom, ločno vrtljivo spojko za PE cev d 32, z vgradno garnituro in cestno kapo s podložnim obročem
DN 100 / d 32</t>
  </si>
  <si>
    <t>Univerzalni navrtni zasun za NL cev kompletno s stremenom, ločno vrtljivo spojko za PE cev d 40, z vgradno garnituro in cestno kapo s podložnim obročem
DN 100 / d 40</t>
  </si>
  <si>
    <t>Montaža cevi  PE 100, PN 16, d 40 za hišne priključke v zaščitno cev vključno s povezavo na ločno spojko pri zasunu in armaturo v merilnem mestu. Obračun za 1 m1.</t>
  </si>
  <si>
    <t>Montaža zaščitne cevi PE 80, PN 8, d 75. Obračun za 1 m1.</t>
  </si>
  <si>
    <t>Prenos, spuščanje in polaganje NL elementov teže do 25 kg v jarek ter poravnanje v vertikalni in horizontalni smeri. Obračun za 1 kos.</t>
  </si>
  <si>
    <t>Montaža ravnih vmesnih cevnih kosov DN 80. Obračun za 1 kos.</t>
  </si>
  <si>
    <t>Montaža fazonskih kosov DN 80 na prirobnico. Obračun za 1 kos.</t>
  </si>
  <si>
    <t>Montaža zapornih ventilov DN 80 na prirobnico. Obračun za 1 kos.</t>
  </si>
  <si>
    <t>Demontaža in ponovna montaža kombiniranega vodomera DN 80/20. Obračun za 1 kos.</t>
  </si>
  <si>
    <t>vodomerno mesto DN 80/20 - obstoječe - se obnovi</t>
  </si>
  <si>
    <t>NL E kos, Vi spoj, DN 80</t>
  </si>
  <si>
    <t>NL Q kos, DN 80</t>
  </si>
  <si>
    <t>lovilec nesnage, DN 80</t>
  </si>
  <si>
    <t>NL FF kos, DN 80, l=400 mm</t>
  </si>
  <si>
    <t>NL FF kos, DN 80, l=800 mm</t>
  </si>
  <si>
    <t>NL montažno-demontažni kos, DN 80</t>
  </si>
  <si>
    <t>zaporni ventil z ročnim kolesom, kratka izvedba, DN 80</t>
  </si>
  <si>
    <t>zaporni ventil z ročnim kolesom, z izpustno pipo, dolga izvedba, DN 80</t>
  </si>
  <si>
    <t>vodomerno mesto DN 25 - obstoječe - se obnovi</t>
  </si>
  <si>
    <t>prehodna spojka, d40/5/4"</t>
  </si>
  <si>
    <t>zmanjševalni kos 5/4"/1"</t>
  </si>
  <si>
    <t>krogelni ventil, 5/4"</t>
  </si>
  <si>
    <t>krogelni ventil, 5/4", z izpustom</t>
  </si>
  <si>
    <t>konzola za namestitev vodomera DN 25</t>
  </si>
  <si>
    <t>Tesnilni zamašek d 75/40</t>
  </si>
  <si>
    <t xml:space="preserve">Cev PE 100, PN 16, d 40.      </t>
  </si>
  <si>
    <t xml:space="preserve">Cev PE 80, PN 8, d 75.      </t>
  </si>
  <si>
    <t>dvovijačnik, 5/4"</t>
  </si>
  <si>
    <t>navojni T kos, 5/4"/5/4"</t>
  </si>
  <si>
    <t>zmanjševalni kos, 5/4"/1"</t>
  </si>
  <si>
    <t>NL ravni vmesni cevni kos, DN 80, l=1300</t>
  </si>
  <si>
    <t>vodomerno mesto 2x DN 20 - obstoječe - se obnovi</t>
  </si>
  <si>
    <t>Kompletna gradbena dela pri izvedbi obnove hišnih priključkov od prevezave na novi vodovod do vodomernega mesta v utrjenih zgornjih površinah (beton, prane plošeč asfalt,...); rušenje ovir na trasi,  zakoličba in zaščita obstoječih javnih in internih komunalnih vodov, strojno-ročni izkop globine do 1,50 m in širine 0,60 m, izvedba peščene posteljice in obsipa priključka, zasip vodovodnega jarka  delno z izkopanim materialom , utrjevanje zasipa z odvozom viška materiala, priprava tamponske podlage in planuma nad zasipom, postavitev cestnih kap hišnih priključkov  na niveleto terena in vzpostavitev v prvotno stanje. V postavki je upoštevana tudi navezava na interno inštalacijo. Obračun za 1 m1.</t>
  </si>
  <si>
    <t>Dodatni in nepredvideni material: 10% od vrednosti.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</si>
</sst>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0"/>
      <name val="Arial"/>
    </font>
    <font>
      <sz val="10"/>
      <name val="Frutiger"/>
      <family val="2"/>
      <charset val="238"/>
    </font>
    <font>
      <b/>
      <sz val="10"/>
      <name val="Frutiger"/>
      <family val="2"/>
      <charset val="238"/>
    </font>
    <font>
      <b/>
      <i/>
      <sz val="10"/>
      <name val="Frutiger"/>
      <family val="2"/>
      <charset val="238"/>
    </font>
    <font>
      <b/>
      <sz val="12"/>
      <name val="Frutiger"/>
      <family val="2"/>
      <charset val="238"/>
    </font>
    <font>
      <b/>
      <sz val="9"/>
      <name val="Frutiger"/>
      <family val="2"/>
      <charset val="238"/>
    </font>
    <font>
      <sz val="9"/>
      <name val="Frutiger"/>
      <family val="2"/>
      <charset val="238"/>
    </font>
    <font>
      <sz val="10"/>
      <color indexed="10"/>
      <name val="Frutiger"/>
      <family val="2"/>
      <charset val="238"/>
    </font>
    <font>
      <b/>
      <sz val="10"/>
      <color indexed="10"/>
      <name val="Frutiger"/>
      <family val="2"/>
      <charset val="238"/>
    </font>
    <font>
      <b/>
      <i/>
      <sz val="10"/>
      <color indexed="10"/>
      <name val="Frutiger"/>
      <family val="2"/>
      <charset val="238"/>
    </font>
    <font>
      <b/>
      <sz val="9"/>
      <color indexed="10"/>
      <name val="Frutiger"/>
      <family val="2"/>
      <charset val="238"/>
    </font>
    <font>
      <sz val="9"/>
      <color indexed="10"/>
      <name val="Frutiger"/>
      <family val="2"/>
      <charset val="238"/>
    </font>
    <font>
      <i/>
      <sz val="10"/>
      <name val="Frutiger"/>
      <family val="2"/>
      <charset val="238"/>
    </font>
    <font>
      <sz val="9"/>
      <color rgb="FFFF0000"/>
      <name val="Frutiger"/>
      <family val="2"/>
      <charset val="238"/>
    </font>
    <font>
      <b/>
      <sz val="10"/>
      <color rgb="FFFF0000"/>
      <name val="Frutiger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17"/>
      </left>
      <right/>
      <top style="medium">
        <color indexed="17"/>
      </top>
      <bottom/>
      <diagonal/>
    </border>
    <border>
      <left/>
      <right/>
      <top style="medium">
        <color indexed="17"/>
      </top>
      <bottom/>
      <diagonal/>
    </border>
    <border>
      <left/>
      <right style="medium">
        <color indexed="17"/>
      </right>
      <top style="medium">
        <color indexed="17"/>
      </top>
      <bottom/>
      <diagonal/>
    </border>
    <border>
      <left style="medium">
        <color indexed="17"/>
      </left>
      <right/>
      <top/>
      <bottom/>
      <diagonal/>
    </border>
    <border>
      <left/>
      <right style="medium">
        <color indexed="17"/>
      </right>
      <top/>
      <bottom/>
      <diagonal/>
    </border>
    <border>
      <left style="medium">
        <color indexed="17"/>
      </left>
      <right/>
      <top/>
      <bottom style="medium">
        <color indexed="17"/>
      </bottom>
      <diagonal/>
    </border>
    <border>
      <left/>
      <right/>
      <top/>
      <bottom style="medium">
        <color indexed="17"/>
      </bottom>
      <diagonal/>
    </border>
    <border>
      <left style="medium">
        <color indexed="17"/>
      </left>
      <right style="medium">
        <color indexed="17"/>
      </right>
      <top style="medium">
        <color indexed="17"/>
      </top>
      <bottom style="medium">
        <color indexed="17"/>
      </bottom>
      <diagonal/>
    </border>
    <border>
      <left/>
      <right style="medium">
        <color indexed="17"/>
      </right>
      <top/>
      <bottom style="medium">
        <color indexed="17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4" fontId="1" fillId="0" borderId="0" xfId="0" applyNumberFormat="1" applyFont="1" applyProtection="1">
      <protection locked="0"/>
    </xf>
    <xf numFmtId="4" fontId="6" fillId="0" borderId="0" xfId="0" applyNumberFormat="1" applyFont="1" applyProtection="1">
      <protection locked="0"/>
    </xf>
    <xf numFmtId="4" fontId="7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centerContinuous"/>
      <protection locked="0"/>
    </xf>
    <xf numFmtId="4" fontId="7" fillId="0" borderId="0" xfId="0" applyNumberFormat="1" applyFont="1" applyAlignment="1" applyProtection="1">
      <protection locked="0"/>
    </xf>
    <xf numFmtId="4" fontId="7" fillId="0" borderId="10" xfId="0" applyNumberFormat="1" applyFont="1" applyBorder="1" applyProtection="1">
      <protection locked="0"/>
    </xf>
    <xf numFmtId="4" fontId="7" fillId="0" borderId="0" xfId="0" applyNumberFormat="1" applyFont="1" applyBorder="1" applyProtection="1">
      <protection locked="0"/>
    </xf>
    <xf numFmtId="4" fontId="9" fillId="0" borderId="0" xfId="0" applyNumberFormat="1" applyFont="1" applyProtection="1"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1" xfId="0" applyNumberFormat="1" applyFont="1" applyBorder="1" applyAlignment="1" applyProtection="1">
      <alignment horizontal="right"/>
      <protection locked="0"/>
    </xf>
    <xf numFmtId="4" fontId="8" fillId="0" borderId="10" xfId="0" applyNumberFormat="1" applyFont="1" applyBorder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center"/>
      <protection locked="0"/>
    </xf>
    <xf numFmtId="4" fontId="11" fillId="0" borderId="0" xfId="0" applyNumberFormat="1" applyFont="1" applyProtection="1">
      <protection locked="0"/>
    </xf>
    <xf numFmtId="4" fontId="10" fillId="0" borderId="0" xfId="0" applyNumberFormat="1" applyFont="1" applyProtection="1">
      <protection locked="0"/>
    </xf>
    <xf numFmtId="4" fontId="8" fillId="0" borderId="0" xfId="0" applyNumberFormat="1" applyFont="1" applyProtection="1">
      <protection locked="0"/>
    </xf>
    <xf numFmtId="4" fontId="11" fillId="0" borderId="0" xfId="0" applyNumberFormat="1" applyFont="1" applyFill="1" applyProtection="1">
      <protection locked="0"/>
    </xf>
    <xf numFmtId="4" fontId="13" fillId="0" borderId="0" xfId="0" applyNumberFormat="1" applyFont="1" applyProtection="1">
      <protection locked="0"/>
    </xf>
    <xf numFmtId="4" fontId="14" fillId="0" borderId="0" xfId="0" applyNumberFormat="1" applyFont="1" applyProtection="1">
      <protection locked="0"/>
    </xf>
    <xf numFmtId="4" fontId="10" fillId="0" borderId="0" xfId="0" applyNumberFormat="1" applyFont="1" applyFill="1" applyAlignment="1" applyProtection="1">
      <alignment horizontal="center"/>
      <protection locked="0"/>
    </xf>
    <xf numFmtId="4" fontId="13" fillId="0" borderId="0" xfId="0" applyNumberFormat="1" applyFont="1" applyFill="1" applyProtection="1">
      <protection locked="0"/>
    </xf>
    <xf numFmtId="4" fontId="10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2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vertical="top" wrapText="1"/>
    </xf>
    <xf numFmtId="0" fontId="1" fillId="0" borderId="0" xfId="0" applyFont="1" applyAlignment="1" applyProtection="1">
      <alignment horizontal="left"/>
    </xf>
    <xf numFmtId="0" fontId="1" fillId="0" borderId="0" xfId="0" applyFont="1" applyProtection="1"/>
    <xf numFmtId="4" fontId="1" fillId="0" borderId="0" xfId="0" applyNumberFormat="1" applyFont="1" applyProtection="1"/>
    <xf numFmtId="0" fontId="2" fillId="0" borderId="0" xfId="0" applyFont="1" applyProtection="1"/>
    <xf numFmtId="49" fontId="2" fillId="0" borderId="0" xfId="0" applyNumberFormat="1" applyFont="1" applyAlignment="1" applyProtection="1">
      <alignment vertical="top"/>
    </xf>
    <xf numFmtId="0" fontId="2" fillId="0" borderId="0" xfId="0" applyFont="1" applyAlignment="1" applyProtection="1">
      <alignment vertical="top"/>
    </xf>
    <xf numFmtId="0" fontId="4" fillId="0" borderId="0" xfId="0" applyFont="1" applyAlignment="1" applyProtection="1">
      <alignment horizontal="centerContinuous" vertical="top" wrapText="1"/>
    </xf>
    <xf numFmtId="0" fontId="2" fillId="0" borderId="0" xfId="0" applyFont="1" applyAlignment="1" applyProtection="1">
      <alignment horizontal="centerContinuous"/>
    </xf>
    <xf numFmtId="4" fontId="2" fillId="0" borderId="0" xfId="0" applyNumberFormat="1" applyFont="1" applyAlignment="1" applyProtection="1"/>
    <xf numFmtId="0" fontId="1" fillId="0" borderId="0" xfId="0" applyFont="1" applyAlignment="1" applyProtection="1">
      <alignment horizontal="centerContinuous" vertical="top" wrapText="1"/>
    </xf>
    <xf numFmtId="0" fontId="1" fillId="0" borderId="0" xfId="0" applyFont="1" applyAlignment="1" applyProtection="1">
      <alignment horizontal="centerContinuous"/>
    </xf>
    <xf numFmtId="4" fontId="1" fillId="0" borderId="0" xfId="0" applyNumberFormat="1" applyFont="1" applyAlignment="1" applyProtection="1"/>
    <xf numFmtId="0" fontId="1" fillId="0" borderId="0" xfId="0" applyFont="1" applyAlignment="1" applyProtection="1">
      <alignment wrapText="1"/>
    </xf>
    <xf numFmtId="0" fontId="1" fillId="0" borderId="0" xfId="0" applyFont="1" applyFill="1" applyAlignment="1" applyProtection="1">
      <alignment vertical="top" wrapText="1"/>
    </xf>
    <xf numFmtId="0" fontId="1" fillId="0" borderId="0" xfId="0" applyFont="1" applyFill="1" applyAlignment="1" applyProtection="1">
      <alignment horizontal="left" vertical="top" wrapText="1"/>
    </xf>
    <xf numFmtId="49" fontId="1" fillId="0" borderId="0" xfId="0" applyNumberFormat="1" applyFont="1" applyFill="1" applyAlignment="1" applyProtection="1">
      <alignment horizontal="left" vertical="top" wrapText="1"/>
    </xf>
    <xf numFmtId="0" fontId="1" fillId="0" borderId="0" xfId="0" applyFont="1" applyAlignment="1" applyProtection="1">
      <alignment horizontal="left" vertical="top" wrapText="1"/>
    </xf>
    <xf numFmtId="49" fontId="1" fillId="0" borderId="0" xfId="0" applyNumberFormat="1" applyFont="1" applyAlignment="1" applyProtection="1">
      <alignment vertical="top" wrapText="1"/>
    </xf>
    <xf numFmtId="49" fontId="1" fillId="0" borderId="10" xfId="0" applyNumberFormat="1" applyFont="1" applyBorder="1" applyAlignment="1" applyProtection="1">
      <alignment vertical="top"/>
    </xf>
    <xf numFmtId="0" fontId="1" fillId="0" borderId="10" xfId="0" applyFont="1" applyBorder="1" applyAlignment="1" applyProtection="1">
      <alignment vertical="top"/>
    </xf>
    <xf numFmtId="2" fontId="1" fillId="0" borderId="10" xfId="0" applyNumberFormat="1" applyFont="1" applyBorder="1" applyAlignment="1" applyProtection="1">
      <alignment horizontal="left" vertical="top"/>
    </xf>
    <xf numFmtId="0" fontId="1" fillId="0" borderId="10" xfId="0" applyFont="1" applyBorder="1" applyAlignment="1" applyProtection="1">
      <alignment vertical="top" wrapText="1"/>
    </xf>
    <xf numFmtId="0" fontId="1" fillId="0" borderId="10" xfId="0" applyFont="1" applyBorder="1" applyAlignment="1" applyProtection="1">
      <alignment horizontal="left"/>
    </xf>
    <xf numFmtId="0" fontId="1" fillId="0" borderId="10" xfId="0" applyFont="1" applyBorder="1" applyProtection="1"/>
    <xf numFmtId="4" fontId="1" fillId="0" borderId="10" xfId="0" applyNumberFormat="1" applyFont="1" applyBorder="1" applyProtection="1"/>
    <xf numFmtId="49" fontId="1" fillId="0" borderId="0" xfId="0" applyNumberFormat="1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2" fontId="1" fillId="0" borderId="0" xfId="0" applyNumberFormat="1" applyFont="1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Protection="1"/>
    <xf numFmtId="4" fontId="1" fillId="0" borderId="0" xfId="0" applyNumberFormat="1" applyFont="1" applyBorder="1" applyProtection="1"/>
    <xf numFmtId="0" fontId="3" fillId="0" borderId="0" xfId="0" applyFont="1" applyProtection="1"/>
    <xf numFmtId="0" fontId="3" fillId="0" borderId="0" xfId="0" applyFont="1" applyAlignment="1" applyProtection="1">
      <alignment vertical="top"/>
    </xf>
    <xf numFmtId="2" fontId="12" fillId="0" borderId="0" xfId="0" applyNumberFormat="1" applyFont="1" applyAlignment="1" applyProtection="1">
      <alignment horizontal="left" vertical="top"/>
    </xf>
    <xf numFmtId="49" fontId="3" fillId="0" borderId="0" xfId="0" applyNumberFormat="1" applyFont="1" applyAlignment="1" applyProtection="1">
      <alignment vertical="top"/>
    </xf>
    <xf numFmtId="0" fontId="3" fillId="0" borderId="0" xfId="0" applyFont="1" applyAlignment="1" applyProtection="1">
      <alignment horizontal="left"/>
    </xf>
    <xf numFmtId="4" fontId="3" fillId="0" borderId="0" xfId="0" applyNumberFormat="1" applyFont="1" applyProtection="1"/>
    <xf numFmtId="2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4" fontId="2" fillId="0" borderId="0" xfId="0" applyNumberFormat="1" applyFont="1" applyProtection="1"/>
    <xf numFmtId="2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0" borderId="0" xfId="0" applyFont="1" applyBorder="1" applyProtection="1"/>
    <xf numFmtId="0" fontId="2" fillId="0" borderId="0" xfId="0" applyFont="1" applyBorder="1" applyAlignment="1" applyProtection="1">
      <alignment vertical="top"/>
    </xf>
    <xf numFmtId="2" fontId="2" fillId="0" borderId="0" xfId="0" applyNumberFormat="1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vertical="top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Protection="1"/>
    <xf numFmtId="0" fontId="2" fillId="0" borderId="11" xfId="0" applyFont="1" applyBorder="1" applyProtection="1"/>
    <xf numFmtId="0" fontId="2" fillId="0" borderId="11" xfId="0" applyFont="1" applyBorder="1" applyAlignment="1" applyProtection="1">
      <alignment vertical="top"/>
    </xf>
    <xf numFmtId="2" fontId="1" fillId="0" borderId="11" xfId="0" applyNumberFormat="1" applyFont="1" applyBorder="1" applyAlignment="1" applyProtection="1">
      <alignment horizontal="left" vertical="top"/>
    </xf>
    <xf numFmtId="49" fontId="2" fillId="0" borderId="11" xfId="0" applyNumberFormat="1" applyFont="1" applyBorder="1" applyAlignment="1" applyProtection="1">
      <alignment vertical="top"/>
    </xf>
    <xf numFmtId="0" fontId="2" fillId="0" borderId="11" xfId="0" applyFont="1" applyBorder="1" applyAlignment="1" applyProtection="1">
      <alignment horizontal="left"/>
    </xf>
    <xf numFmtId="4" fontId="2" fillId="0" borderId="11" xfId="0" applyNumberFormat="1" applyFont="1" applyBorder="1" applyProtection="1"/>
    <xf numFmtId="49" fontId="2" fillId="0" borderId="10" xfId="0" applyNumberFormat="1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 wrapText="1"/>
    </xf>
    <xf numFmtId="0" fontId="2" fillId="0" borderId="10" xfId="0" applyFont="1" applyBorder="1" applyAlignment="1" applyProtection="1">
      <alignment horizontal="left"/>
    </xf>
    <xf numFmtId="0" fontId="2" fillId="0" borderId="10" xfId="0" applyFont="1" applyBorder="1" applyProtection="1"/>
    <xf numFmtId="4" fontId="2" fillId="0" borderId="10" xfId="0" applyNumberFormat="1" applyFont="1" applyBorder="1" applyProtection="1"/>
    <xf numFmtId="0" fontId="2" fillId="0" borderId="0" xfId="0" applyFont="1" applyAlignment="1" applyProtection="1">
      <alignment horizontal="center" vertical="top"/>
    </xf>
    <xf numFmtId="49" fontId="2" fillId="0" borderId="0" xfId="0" applyNumberFormat="1" applyFont="1" applyAlignment="1" applyProtection="1">
      <alignment horizontal="left" vertical="top"/>
    </xf>
    <xf numFmtId="0" fontId="2" fillId="0" borderId="0" xfId="0" applyFont="1" applyAlignment="1" applyProtection="1">
      <alignment horizontal="center"/>
    </xf>
    <xf numFmtId="4" fontId="2" fillId="0" borderId="0" xfId="0" applyNumberFormat="1" applyFont="1" applyAlignment="1" applyProtection="1">
      <alignment horizontal="center"/>
    </xf>
    <xf numFmtId="49" fontId="6" fillId="0" borderId="0" xfId="0" applyNumberFormat="1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/>
    </xf>
    <xf numFmtId="2" fontId="6" fillId="0" borderId="0" xfId="0" applyNumberFormat="1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Alignment="1" applyProtection="1">
      <alignment horizontal="left"/>
    </xf>
    <xf numFmtId="0" fontId="5" fillId="0" borderId="0" xfId="0" applyFont="1" applyFill="1" applyAlignment="1" applyProtection="1">
      <alignment horizontal="center"/>
    </xf>
    <xf numFmtId="4" fontId="5" fillId="0" borderId="0" xfId="0" applyNumberFormat="1" applyFont="1" applyFill="1" applyAlignment="1" applyProtection="1">
      <alignment horizontal="center"/>
    </xf>
    <xf numFmtId="0" fontId="6" fillId="0" borderId="0" xfId="0" applyFont="1" applyFill="1" applyProtection="1"/>
    <xf numFmtId="49" fontId="6" fillId="0" borderId="0" xfId="0" applyNumberFormat="1" applyFont="1" applyFill="1" applyAlignment="1" applyProtection="1">
      <alignment vertical="top"/>
    </xf>
    <xf numFmtId="0" fontId="6" fillId="0" borderId="0" xfId="0" applyFont="1" applyFill="1" applyAlignment="1" applyProtection="1">
      <alignment vertical="top"/>
    </xf>
    <xf numFmtId="0" fontId="6" fillId="0" borderId="0" xfId="0" applyFont="1" applyFill="1" applyAlignment="1" applyProtection="1">
      <alignment vertical="top" wrapText="1"/>
    </xf>
    <xf numFmtId="0" fontId="6" fillId="0" borderId="0" xfId="0" applyFont="1" applyFill="1" applyAlignment="1" applyProtection="1">
      <alignment horizontal="left"/>
    </xf>
    <xf numFmtId="4" fontId="6" fillId="0" borderId="0" xfId="0" applyNumberFormat="1" applyFont="1" applyFill="1" applyProtection="1"/>
    <xf numFmtId="49" fontId="6" fillId="0" borderId="0" xfId="0" applyNumberFormat="1" applyFont="1" applyAlignment="1" applyProtection="1">
      <alignment vertical="top"/>
    </xf>
    <xf numFmtId="0" fontId="6" fillId="0" borderId="0" xfId="0" applyFont="1" applyAlignment="1" applyProtection="1">
      <alignment vertical="top"/>
    </xf>
    <xf numFmtId="0" fontId="6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/>
    </xf>
    <xf numFmtId="0" fontId="6" fillId="0" borderId="0" xfId="0" applyFont="1" applyProtection="1"/>
    <xf numFmtId="0" fontId="6" fillId="0" borderId="0" xfId="0" applyNumberFormat="1" applyFont="1" applyAlignment="1" applyProtection="1">
      <alignment horizontal="left" vertical="top"/>
    </xf>
    <xf numFmtId="0" fontId="6" fillId="0" borderId="0" xfId="0" applyFont="1" applyAlignment="1" applyProtection="1">
      <alignment vertical="top" wrapText="1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Protection="1"/>
    <xf numFmtId="2" fontId="6" fillId="0" borderId="0" xfId="0" applyNumberFormat="1" applyFont="1" applyAlignment="1" applyProtection="1">
      <alignment horizontal="left" vertical="top"/>
    </xf>
    <xf numFmtId="49" fontId="5" fillId="0" borderId="0" xfId="0" applyNumberFormat="1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 wrapText="1"/>
    </xf>
    <xf numFmtId="0" fontId="5" fillId="0" borderId="0" xfId="0" applyFont="1" applyProtection="1"/>
    <xf numFmtId="4" fontId="5" fillId="0" borderId="0" xfId="0" applyNumberFormat="1" applyFont="1" applyProtection="1"/>
    <xf numFmtId="2" fontId="6" fillId="0" borderId="0" xfId="0" applyNumberFormat="1" applyFont="1" applyAlignment="1" applyProtection="1">
      <alignment horizontal="left"/>
    </xf>
    <xf numFmtId="4" fontId="13" fillId="0" borderId="0" xfId="0" applyNumberFormat="1" applyFont="1" applyProtection="1"/>
    <xf numFmtId="0" fontId="6" fillId="0" borderId="0" xfId="0" applyFont="1" applyAlignment="1" applyProtection="1">
      <alignment horizontal="left" vertical="top" wrapText="1"/>
    </xf>
    <xf numFmtId="49" fontId="5" fillId="0" borderId="0" xfId="0" applyNumberFormat="1" applyFont="1" applyFill="1" applyAlignment="1" applyProtection="1">
      <alignment vertical="top" wrapText="1"/>
    </xf>
    <xf numFmtId="49" fontId="5" fillId="0" borderId="0" xfId="0" applyNumberFormat="1" applyFont="1" applyAlignment="1" applyProtection="1">
      <alignment vertical="top" wrapText="1"/>
    </xf>
    <xf numFmtId="0" fontId="4" fillId="0" borderId="0" xfId="0" applyFont="1" applyProtection="1"/>
  </cellXfs>
  <cellStyles count="1">
    <cellStyle name="Navad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7"/>
  <sheetViews>
    <sheetView tabSelected="1" view="pageBreakPreview" topLeftCell="A148" zoomScaleNormal="100" zoomScaleSheetLayoutView="100" workbookViewId="0">
      <selection activeCell="H165" sqref="H165"/>
    </sheetView>
  </sheetViews>
  <sheetFormatPr defaultColWidth="9.140625" defaultRowHeight="12.75" outlineLevelCol="1"/>
  <cols>
    <col min="1" max="1" width="9.85546875" style="33" customWidth="1"/>
    <col min="2" max="2" width="9.140625" style="34" hidden="1" customWidth="1" outlineLevel="1"/>
    <col min="3" max="3" width="6" style="35" customWidth="1" collapsed="1"/>
    <col min="4" max="4" width="29.85546875" style="36" customWidth="1"/>
    <col min="5" max="5" width="5.7109375" style="37" customWidth="1"/>
    <col min="6" max="6" width="5.7109375" style="38" customWidth="1"/>
    <col min="7" max="7" width="10.7109375" style="13" customWidth="1"/>
    <col min="8" max="8" width="12.7109375" style="39" customWidth="1"/>
    <col min="9" max="16384" width="9.140625" style="38"/>
  </cols>
  <sheetData>
    <row r="1" spans="1:8" ht="16.5" hidden="1" customHeight="1"/>
    <row r="2" spans="1:8" ht="26.25" hidden="1" customHeight="1"/>
    <row r="3" spans="1:8" collapsed="1"/>
    <row r="5" spans="1:8" s="40" customFormat="1">
      <c r="A5" s="33"/>
      <c r="B5" s="34"/>
      <c r="C5" s="35"/>
      <c r="D5" s="36"/>
      <c r="E5" s="37"/>
      <c r="F5" s="38"/>
      <c r="G5" s="13"/>
      <c r="H5" s="39"/>
    </row>
    <row r="6" spans="1:8" ht="31.5">
      <c r="A6" s="41"/>
      <c r="B6" s="42"/>
      <c r="D6" s="43" t="s">
        <v>0</v>
      </c>
      <c r="E6" s="44"/>
      <c r="F6" s="44"/>
      <c r="G6" s="14"/>
      <c r="H6" s="45"/>
    </row>
    <row r="7" spans="1:8">
      <c r="D7" s="46"/>
      <c r="F7" s="47"/>
      <c r="G7" s="15"/>
      <c r="H7" s="48"/>
    </row>
    <row r="9" spans="1:8" ht="38.25">
      <c r="A9" s="41" t="s">
        <v>1</v>
      </c>
      <c r="D9" s="49" t="s">
        <v>53</v>
      </c>
    </row>
    <row r="11" spans="1:8">
      <c r="A11" s="41" t="s">
        <v>19</v>
      </c>
      <c r="D11" s="49" t="s">
        <v>21</v>
      </c>
    </row>
    <row r="12" spans="1:8">
      <c r="A12" s="41"/>
      <c r="D12" s="49"/>
    </row>
    <row r="13" spans="1:8" ht="25.5">
      <c r="A13" s="41" t="s">
        <v>18</v>
      </c>
      <c r="D13" s="49" t="s">
        <v>57</v>
      </c>
    </row>
    <row r="15" spans="1:8" ht="63.75">
      <c r="A15" s="41" t="s">
        <v>2</v>
      </c>
      <c r="D15" s="36" t="s">
        <v>48</v>
      </c>
    </row>
    <row r="16" spans="1:8">
      <c r="G16" s="11"/>
    </row>
    <row r="17" spans="1:8">
      <c r="D17" s="50"/>
      <c r="G17" s="11"/>
    </row>
    <row r="18" spans="1:8">
      <c r="A18" s="41" t="s">
        <v>3</v>
      </c>
      <c r="D18" s="51">
        <v>8834</v>
      </c>
      <c r="G18" s="11"/>
    </row>
    <row r="19" spans="1:8">
      <c r="D19" s="51"/>
      <c r="G19" s="11"/>
    </row>
    <row r="20" spans="1:8">
      <c r="A20" s="41" t="s">
        <v>28</v>
      </c>
      <c r="D20" s="52" t="s">
        <v>55</v>
      </c>
      <c r="G20" s="11"/>
    </row>
    <row r="21" spans="1:8">
      <c r="G21" s="11"/>
    </row>
    <row r="23" spans="1:8">
      <c r="A23" s="41" t="s">
        <v>30</v>
      </c>
      <c r="D23" s="53" t="s">
        <v>31</v>
      </c>
      <c r="G23" s="11"/>
    </row>
    <row r="25" spans="1:8">
      <c r="A25" s="41" t="s">
        <v>4</v>
      </c>
      <c r="D25" s="54" t="s">
        <v>56</v>
      </c>
    </row>
    <row r="26" spans="1:8">
      <c r="D26" s="54"/>
    </row>
    <row r="27" spans="1:8" ht="13.5" thickBot="1">
      <c r="A27" s="55"/>
      <c r="B27" s="56"/>
      <c r="C27" s="57"/>
      <c r="D27" s="58"/>
      <c r="E27" s="59"/>
      <c r="F27" s="60"/>
      <c r="G27" s="16"/>
      <c r="H27" s="61"/>
    </row>
    <row r="28" spans="1:8">
      <c r="A28" s="62"/>
      <c r="B28" s="63"/>
      <c r="C28" s="64"/>
      <c r="D28" s="65"/>
      <c r="E28" s="66"/>
      <c r="F28" s="67"/>
      <c r="G28" s="17"/>
      <c r="H28" s="68"/>
    </row>
    <row r="30" spans="1:8" s="69" customFormat="1">
      <c r="B30" s="70"/>
      <c r="C30" s="71"/>
      <c r="D30" s="72" t="s">
        <v>5</v>
      </c>
      <c r="E30" s="73"/>
      <c r="G30" s="18"/>
      <c r="H30" s="74"/>
    </row>
    <row r="34" spans="1:8" s="40" customFormat="1">
      <c r="B34" s="42"/>
      <c r="C34" s="75">
        <v>1</v>
      </c>
      <c r="D34" s="41" t="s">
        <v>25</v>
      </c>
      <c r="E34" s="76"/>
      <c r="G34" s="19"/>
      <c r="H34" s="77">
        <f>SU_ZEMDELA</f>
        <v>0</v>
      </c>
    </row>
    <row r="35" spans="1:8" s="40" customFormat="1">
      <c r="B35" s="42"/>
      <c r="C35" s="78"/>
      <c r="D35" s="79"/>
      <c r="E35" s="76"/>
      <c r="G35" s="19"/>
      <c r="H35" s="77"/>
    </row>
    <row r="36" spans="1:8" s="40" customFormat="1">
      <c r="B36" s="42"/>
      <c r="C36" s="78"/>
      <c r="D36" s="79"/>
      <c r="E36" s="76"/>
      <c r="G36" s="19"/>
      <c r="H36" s="77"/>
    </row>
    <row r="37" spans="1:8" s="40" customFormat="1">
      <c r="B37" s="42"/>
      <c r="C37" s="75">
        <v>2</v>
      </c>
      <c r="D37" s="41" t="s">
        <v>6</v>
      </c>
      <c r="E37" s="76"/>
      <c r="G37" s="19"/>
      <c r="H37" s="77">
        <f>SU_MONTDELA</f>
        <v>0</v>
      </c>
    </row>
    <row r="38" spans="1:8">
      <c r="C38" s="78"/>
    </row>
    <row r="39" spans="1:8">
      <c r="C39" s="78"/>
      <c r="H39" s="38"/>
    </row>
    <row r="40" spans="1:8" s="80" customFormat="1">
      <c r="B40" s="81"/>
      <c r="C40" s="82">
        <v>3</v>
      </c>
      <c r="D40" s="83" t="s">
        <v>7</v>
      </c>
      <c r="E40" s="84"/>
      <c r="G40" s="20"/>
      <c r="H40" s="85">
        <f>SU_NABAVAMAT</f>
        <v>0</v>
      </c>
    </row>
    <row r="41" spans="1:8">
      <c r="C41" s="78"/>
    </row>
    <row r="42" spans="1:8">
      <c r="C42" s="78"/>
      <c r="H42" s="38"/>
    </row>
    <row r="43" spans="1:8" s="80" customFormat="1">
      <c r="B43" s="81"/>
      <c r="C43" s="82">
        <v>4</v>
      </c>
      <c r="D43" s="83" t="s">
        <v>35</v>
      </c>
      <c r="E43" s="84"/>
      <c r="G43" s="20"/>
      <c r="H43" s="85">
        <f>SU_ZAKLJDELA</f>
        <v>0</v>
      </c>
    </row>
    <row r="44" spans="1:8" s="40" customFormat="1">
      <c r="A44" s="80"/>
      <c r="B44" s="81"/>
      <c r="C44" s="64"/>
      <c r="D44" s="83"/>
      <c r="E44" s="84"/>
      <c r="F44" s="80"/>
      <c r="G44" s="20"/>
      <c r="H44" s="85"/>
    </row>
    <row r="45" spans="1:8" s="40" customFormat="1">
      <c r="A45" s="80"/>
      <c r="B45" s="81"/>
      <c r="C45" s="64"/>
      <c r="D45" s="83"/>
      <c r="E45" s="84"/>
      <c r="F45" s="80"/>
      <c r="G45" s="20"/>
      <c r="H45" s="85"/>
    </row>
    <row r="46" spans="1:8" s="40" customFormat="1" ht="13.5" thickBot="1">
      <c r="A46" s="86"/>
      <c r="B46" s="87"/>
      <c r="C46" s="88"/>
      <c r="D46" s="89"/>
      <c r="E46" s="90"/>
      <c r="F46" s="86"/>
      <c r="G46" s="21"/>
      <c r="H46" s="91"/>
    </row>
    <row r="47" spans="1:8" s="40" customFormat="1" ht="13.5" thickTop="1">
      <c r="A47" s="80"/>
      <c r="B47" s="81"/>
      <c r="C47" s="64"/>
      <c r="D47" s="83"/>
      <c r="E47" s="84"/>
      <c r="F47" s="80"/>
      <c r="G47" s="20"/>
      <c r="H47" s="85"/>
    </row>
    <row r="48" spans="1:8" s="40" customFormat="1">
      <c r="B48" s="42"/>
      <c r="C48" s="35"/>
      <c r="D48" s="41" t="s">
        <v>26</v>
      </c>
      <c r="E48" s="76"/>
      <c r="G48" s="19"/>
      <c r="H48" s="77">
        <f>SUM(H30:H45)</f>
        <v>0</v>
      </c>
    </row>
    <row r="49" spans="1:8" s="40" customFormat="1" ht="13.5" thickBot="1">
      <c r="A49" s="92"/>
      <c r="B49" s="93"/>
      <c r="C49" s="57"/>
      <c r="D49" s="94"/>
      <c r="E49" s="95"/>
      <c r="F49" s="96"/>
      <c r="G49" s="22"/>
      <c r="H49" s="97"/>
    </row>
    <row r="50" spans="1:8">
      <c r="A50" s="38"/>
      <c r="B50" s="98"/>
      <c r="C50" s="78">
        <v>1</v>
      </c>
      <c r="D50" s="99" t="s">
        <v>25</v>
      </c>
      <c r="E50" s="76"/>
      <c r="F50" s="100"/>
      <c r="G50" s="23"/>
      <c r="H50" s="101"/>
    </row>
    <row r="51" spans="1:8">
      <c r="A51" s="38"/>
      <c r="B51" s="98"/>
      <c r="C51" s="78"/>
      <c r="D51" s="99"/>
      <c r="E51" s="76"/>
      <c r="F51" s="100"/>
      <c r="G51" s="23"/>
      <c r="H51" s="101"/>
    </row>
    <row r="52" spans="1:8" ht="72">
      <c r="A52" s="38"/>
      <c r="B52" s="98"/>
      <c r="C52" s="78"/>
      <c r="D52" s="102" t="s">
        <v>54</v>
      </c>
      <c r="E52" s="76"/>
      <c r="F52" s="100"/>
      <c r="G52" s="23"/>
      <c r="H52" s="101"/>
    </row>
    <row r="53" spans="1:8" s="110" customFormat="1" ht="12">
      <c r="A53" s="103"/>
      <c r="B53" s="104"/>
      <c r="C53" s="105"/>
      <c r="D53" s="106"/>
      <c r="E53" s="107"/>
      <c r="F53" s="108"/>
      <c r="G53" s="30"/>
      <c r="H53" s="109"/>
    </row>
    <row r="54" spans="1:8" s="110" customFormat="1" ht="276">
      <c r="A54" s="111"/>
      <c r="B54" s="112" t="s">
        <v>8</v>
      </c>
      <c r="C54" s="105">
        <v>1.01</v>
      </c>
      <c r="D54" s="113" t="s">
        <v>93</v>
      </c>
      <c r="E54" s="114" t="s">
        <v>11</v>
      </c>
      <c r="F54" s="110">
        <v>102</v>
      </c>
      <c r="G54" s="27"/>
      <c r="H54" s="115">
        <f>F54*G54</f>
        <v>0</v>
      </c>
    </row>
    <row r="55" spans="1:8" s="110" customFormat="1" ht="12">
      <c r="A55" s="111"/>
      <c r="B55" s="112"/>
      <c r="C55" s="105"/>
      <c r="D55" s="113"/>
      <c r="E55" s="114"/>
      <c r="G55" s="27"/>
      <c r="H55" s="115"/>
    </row>
    <row r="56" spans="1:8" s="110" customFormat="1" ht="36">
      <c r="A56" s="111"/>
      <c r="B56" s="112"/>
      <c r="C56" s="105">
        <v>1.02</v>
      </c>
      <c r="D56" s="113" t="s">
        <v>49</v>
      </c>
      <c r="E56" s="114" t="s">
        <v>50</v>
      </c>
      <c r="F56" s="110">
        <v>96</v>
      </c>
      <c r="G56" s="27"/>
      <c r="H56" s="115">
        <f>F56*G56</f>
        <v>0</v>
      </c>
    </row>
    <row r="57" spans="1:8" s="110" customFormat="1" ht="12">
      <c r="A57" s="111"/>
      <c r="B57" s="112" t="s">
        <v>8</v>
      </c>
      <c r="C57" s="105"/>
      <c r="D57" s="106"/>
      <c r="E57" s="107"/>
      <c r="F57" s="108"/>
      <c r="G57" s="30"/>
      <c r="H57" s="109"/>
    </row>
    <row r="58" spans="1:8" s="110" customFormat="1" ht="228">
      <c r="A58" s="111"/>
      <c r="B58" s="112"/>
      <c r="C58" s="105">
        <v>1.03</v>
      </c>
      <c r="D58" s="113" t="s">
        <v>42</v>
      </c>
      <c r="E58" s="114" t="s">
        <v>11</v>
      </c>
      <c r="F58" s="110">
        <v>32</v>
      </c>
      <c r="G58" s="27"/>
      <c r="H58" s="115">
        <f>F58*G58</f>
        <v>0</v>
      </c>
    </row>
    <row r="59" spans="1:8" s="123" customFormat="1" ht="12">
      <c r="A59" s="116"/>
      <c r="B59" s="117" t="s">
        <v>8</v>
      </c>
      <c r="C59" s="118"/>
      <c r="D59" s="119"/>
      <c r="E59" s="120"/>
      <c r="F59" s="121"/>
      <c r="G59" s="32"/>
      <c r="H59" s="122"/>
    </row>
    <row r="60" spans="1:8" s="123" customFormat="1" ht="180">
      <c r="A60" s="116"/>
      <c r="B60" s="117"/>
      <c r="C60" s="124">
        <v>1.04</v>
      </c>
      <c r="D60" s="125" t="s">
        <v>51</v>
      </c>
      <c r="E60" s="126" t="s">
        <v>12</v>
      </c>
      <c r="F60" s="123">
        <v>7</v>
      </c>
      <c r="G60" s="24"/>
      <c r="H60" s="127">
        <f>F60*G60</f>
        <v>0</v>
      </c>
    </row>
    <row r="61" spans="1:8">
      <c r="A61" s="116"/>
      <c r="B61" s="117"/>
      <c r="C61" s="105"/>
      <c r="D61" s="106"/>
      <c r="E61" s="107"/>
      <c r="F61" s="108"/>
      <c r="G61" s="30"/>
      <c r="H61" s="109"/>
    </row>
    <row r="62" spans="1:8" ht="84">
      <c r="A62" s="116"/>
      <c r="B62" s="117"/>
      <c r="C62" s="128">
        <v>1.05</v>
      </c>
      <c r="D62" s="125" t="s">
        <v>27</v>
      </c>
      <c r="E62" s="126"/>
      <c r="F62" s="123"/>
      <c r="G62" s="24"/>
      <c r="H62" s="127">
        <f>SUM(H50:H61)*0.1</f>
        <v>0</v>
      </c>
    </row>
    <row r="63" spans="1:8" s="123" customFormat="1">
      <c r="A63" s="41"/>
      <c r="B63" s="42"/>
      <c r="C63" s="128"/>
      <c r="D63" s="125"/>
      <c r="E63" s="126"/>
      <c r="G63" s="24"/>
      <c r="H63" s="127"/>
    </row>
    <row r="64" spans="1:8">
      <c r="A64" s="41"/>
      <c r="B64" s="42"/>
      <c r="D64" s="79" t="s">
        <v>25</v>
      </c>
      <c r="E64" s="76"/>
      <c r="F64" s="40"/>
      <c r="G64" s="26"/>
      <c r="H64" s="77">
        <f>SUM(H50:H63)</f>
        <v>0</v>
      </c>
    </row>
    <row r="65" spans="1:8" s="123" customFormat="1">
      <c r="A65" s="129"/>
      <c r="B65" s="130"/>
      <c r="C65" s="35"/>
      <c r="D65" s="79"/>
      <c r="E65" s="76"/>
      <c r="F65" s="40"/>
      <c r="G65" s="26"/>
      <c r="H65" s="77"/>
    </row>
    <row r="66" spans="1:8" s="123" customFormat="1">
      <c r="A66" s="33"/>
      <c r="B66" s="42"/>
      <c r="C66" s="128"/>
      <c r="D66" s="131"/>
      <c r="E66" s="120"/>
      <c r="F66" s="132"/>
      <c r="G66" s="25"/>
      <c r="H66" s="133"/>
    </row>
    <row r="67" spans="1:8" s="123" customFormat="1">
      <c r="A67" s="129"/>
      <c r="B67" s="130"/>
      <c r="C67" s="78">
        <v>2</v>
      </c>
      <c r="D67" s="41" t="s">
        <v>6</v>
      </c>
      <c r="E67" s="76"/>
      <c r="F67" s="40"/>
      <c r="G67" s="26"/>
      <c r="H67" s="77"/>
    </row>
    <row r="68" spans="1:8" s="123" customFormat="1" ht="12">
      <c r="B68" s="117" t="s">
        <v>9</v>
      </c>
      <c r="C68" s="134"/>
      <c r="D68" s="131"/>
      <c r="E68" s="120"/>
      <c r="F68" s="132"/>
      <c r="G68" s="25"/>
      <c r="H68" s="133"/>
    </row>
    <row r="69" spans="1:8" s="123" customFormat="1" ht="60">
      <c r="A69" s="129"/>
      <c r="B69" s="130"/>
      <c r="C69" s="128">
        <v>2.0099999999999998</v>
      </c>
      <c r="D69" s="125" t="s">
        <v>32</v>
      </c>
      <c r="E69" s="126" t="s">
        <v>11</v>
      </c>
      <c r="F69" s="123">
        <v>73</v>
      </c>
      <c r="G69" s="24"/>
      <c r="H69" s="127">
        <f>F69*G69</f>
        <v>0</v>
      </c>
    </row>
    <row r="70" spans="1:8" s="123" customFormat="1" ht="12">
      <c r="B70" s="117" t="s">
        <v>16</v>
      </c>
      <c r="C70" s="134"/>
      <c r="D70" s="131"/>
      <c r="E70" s="120"/>
      <c r="F70" s="132"/>
      <c r="G70" s="25"/>
      <c r="H70" s="133"/>
    </row>
    <row r="71" spans="1:8" s="123" customFormat="1" ht="60">
      <c r="A71" s="129"/>
      <c r="B71" s="130"/>
      <c r="C71" s="128">
        <v>2.02</v>
      </c>
      <c r="D71" s="125" t="s">
        <v>63</v>
      </c>
      <c r="E71" s="126" t="s">
        <v>11</v>
      </c>
      <c r="F71" s="123">
        <v>40</v>
      </c>
      <c r="G71" s="24"/>
      <c r="H71" s="127">
        <f>F71*G71</f>
        <v>0</v>
      </c>
    </row>
    <row r="72" spans="1:8" s="123" customFormat="1" ht="12">
      <c r="B72" s="117" t="s">
        <v>16</v>
      </c>
      <c r="C72" s="134"/>
      <c r="D72" s="131"/>
      <c r="E72" s="120"/>
      <c r="F72" s="132"/>
      <c r="G72" s="25"/>
      <c r="H72" s="133"/>
    </row>
    <row r="73" spans="1:8" s="123" customFormat="1" ht="24">
      <c r="A73" s="129"/>
      <c r="B73" s="130"/>
      <c r="C73" s="128">
        <v>2.0299999999999998</v>
      </c>
      <c r="D73" s="125" t="s">
        <v>33</v>
      </c>
      <c r="E73" s="126" t="s">
        <v>11</v>
      </c>
      <c r="F73" s="123">
        <v>69</v>
      </c>
      <c r="G73" s="24"/>
      <c r="H73" s="127">
        <f>F73*G73</f>
        <v>0</v>
      </c>
    </row>
    <row r="74" spans="1:8" s="123" customFormat="1" ht="12">
      <c r="B74" s="117" t="s">
        <v>16</v>
      </c>
      <c r="C74" s="134"/>
      <c r="D74" s="131"/>
      <c r="E74" s="120"/>
      <c r="F74" s="132"/>
      <c r="G74" s="25"/>
      <c r="H74" s="133"/>
    </row>
    <row r="75" spans="1:8" s="123" customFormat="1" ht="24">
      <c r="A75" s="129"/>
      <c r="B75" s="130"/>
      <c r="C75" s="128">
        <v>2.04</v>
      </c>
      <c r="D75" s="125" t="s">
        <v>64</v>
      </c>
      <c r="E75" s="126" t="s">
        <v>11</v>
      </c>
      <c r="F75" s="123">
        <v>40</v>
      </c>
      <c r="G75" s="24"/>
      <c r="H75" s="127">
        <f>F75*G75</f>
        <v>0</v>
      </c>
    </row>
    <row r="76" spans="1:8" s="123" customFormat="1" ht="12">
      <c r="B76" s="117" t="s">
        <v>10</v>
      </c>
      <c r="C76" s="134"/>
      <c r="D76" s="125"/>
      <c r="E76" s="126"/>
      <c r="G76" s="28"/>
      <c r="H76" s="127"/>
    </row>
    <row r="77" spans="1:8" s="110" customFormat="1" ht="72">
      <c r="B77" s="112"/>
      <c r="C77" s="128">
        <v>2.0499999999999998</v>
      </c>
      <c r="D77" s="125" t="s">
        <v>58</v>
      </c>
      <c r="E77" s="126" t="s">
        <v>12</v>
      </c>
      <c r="F77" s="123">
        <v>5</v>
      </c>
      <c r="G77" s="24"/>
      <c r="H77" s="127">
        <f>F77*G77</f>
        <v>0</v>
      </c>
    </row>
    <row r="78" spans="1:8" s="123" customFormat="1" ht="12">
      <c r="B78" s="117" t="s">
        <v>10</v>
      </c>
      <c r="C78" s="134"/>
      <c r="D78" s="125"/>
      <c r="E78" s="126"/>
      <c r="G78" s="28"/>
      <c r="H78" s="127"/>
    </row>
    <row r="79" spans="1:8" s="110" customFormat="1" ht="72">
      <c r="B79" s="112"/>
      <c r="C79" s="128">
        <v>2.06</v>
      </c>
      <c r="D79" s="125" t="s">
        <v>59</v>
      </c>
      <c r="E79" s="126" t="s">
        <v>12</v>
      </c>
      <c r="F79" s="123">
        <v>2</v>
      </c>
      <c r="G79" s="24"/>
      <c r="H79" s="127">
        <f>F79*G79</f>
        <v>0</v>
      </c>
    </row>
    <row r="80" spans="1:8" s="123" customFormat="1" ht="12">
      <c r="B80" s="117" t="s">
        <v>10</v>
      </c>
      <c r="C80" s="134"/>
      <c r="D80" s="125"/>
      <c r="E80" s="126"/>
      <c r="G80" s="24"/>
      <c r="H80" s="127"/>
    </row>
    <row r="81" spans="1:8" s="123" customFormat="1" ht="36">
      <c r="B81" s="117"/>
      <c r="C81" s="128">
        <v>2.0699999999999998</v>
      </c>
      <c r="D81" s="125" t="s">
        <v>38</v>
      </c>
      <c r="E81" s="126" t="s">
        <v>12</v>
      </c>
      <c r="F81" s="123">
        <v>1</v>
      </c>
      <c r="G81" s="24"/>
      <c r="H81" s="127">
        <f>F81*G81</f>
        <v>0</v>
      </c>
    </row>
    <row r="82" spans="1:8" s="123" customFormat="1" ht="12">
      <c r="B82" s="117" t="s">
        <v>10</v>
      </c>
      <c r="C82" s="134"/>
      <c r="D82" s="125"/>
      <c r="E82" s="126"/>
      <c r="G82" s="24"/>
      <c r="H82" s="127"/>
    </row>
    <row r="83" spans="1:8" s="123" customFormat="1" ht="36">
      <c r="B83" s="117"/>
      <c r="C83" s="128">
        <v>2.08</v>
      </c>
      <c r="D83" s="125" t="s">
        <v>60</v>
      </c>
      <c r="E83" s="126" t="s">
        <v>12</v>
      </c>
      <c r="F83" s="123">
        <v>1</v>
      </c>
      <c r="G83" s="24"/>
      <c r="H83" s="127">
        <f>F83*G83</f>
        <v>0</v>
      </c>
    </row>
    <row r="84" spans="1:8" s="123" customFormat="1" ht="12">
      <c r="B84" s="117" t="s">
        <v>10</v>
      </c>
      <c r="C84" s="134"/>
      <c r="D84" s="125"/>
      <c r="E84" s="126"/>
      <c r="G84" s="24"/>
      <c r="H84" s="127"/>
    </row>
    <row r="85" spans="1:8" s="123" customFormat="1" ht="12">
      <c r="B85" s="117"/>
      <c r="C85" s="128">
        <v>2.09</v>
      </c>
      <c r="D85" s="125" t="s">
        <v>37</v>
      </c>
      <c r="E85" s="126" t="s">
        <v>12</v>
      </c>
      <c r="F85" s="123">
        <v>11</v>
      </c>
      <c r="G85" s="24"/>
      <c r="H85" s="127">
        <f>F85*G85</f>
        <v>0</v>
      </c>
    </row>
    <row r="86" spans="1:8" s="123" customFormat="1" ht="12">
      <c r="B86" s="117"/>
      <c r="C86" s="134"/>
      <c r="D86" s="125"/>
      <c r="E86" s="126"/>
      <c r="G86" s="24"/>
      <c r="H86" s="127"/>
    </row>
    <row r="87" spans="1:8" s="123" customFormat="1" ht="60">
      <c r="B87" s="117"/>
      <c r="C87" s="128">
        <v>2.1</v>
      </c>
      <c r="D87" s="125" t="s">
        <v>40</v>
      </c>
      <c r="E87" s="126" t="s">
        <v>12</v>
      </c>
      <c r="F87" s="123">
        <v>5</v>
      </c>
      <c r="G87" s="24"/>
      <c r="H87" s="127">
        <f>F87*G87</f>
        <v>0</v>
      </c>
    </row>
    <row r="88" spans="1:8" s="123" customFormat="1" ht="12">
      <c r="A88" s="116"/>
      <c r="B88" s="128"/>
      <c r="C88" s="125"/>
      <c r="D88" s="126"/>
      <c r="F88" s="135"/>
      <c r="G88" s="12"/>
    </row>
    <row r="89" spans="1:8" s="123" customFormat="1" ht="60">
      <c r="A89" s="116"/>
      <c r="B89" s="128">
        <v>3.07</v>
      </c>
      <c r="C89" s="118">
        <v>2.11</v>
      </c>
      <c r="D89" s="125" t="s">
        <v>65</v>
      </c>
      <c r="E89" s="126" t="s">
        <v>12</v>
      </c>
      <c r="F89" s="123">
        <v>9</v>
      </c>
      <c r="G89" s="28"/>
      <c r="H89" s="127">
        <f>F89*G89</f>
        <v>0</v>
      </c>
    </row>
    <row r="90" spans="1:8" s="123" customFormat="1" ht="12" customHeight="1">
      <c r="A90" s="116"/>
      <c r="B90" s="128"/>
      <c r="C90" s="136"/>
      <c r="D90" s="126"/>
      <c r="F90" s="135"/>
      <c r="G90" s="12"/>
    </row>
    <row r="91" spans="1:8" s="123" customFormat="1" ht="24">
      <c r="A91" s="116"/>
      <c r="B91" s="128">
        <v>3.1</v>
      </c>
      <c r="C91" s="118">
        <v>2.12</v>
      </c>
      <c r="D91" s="125" t="s">
        <v>66</v>
      </c>
      <c r="E91" s="126" t="s">
        <v>12</v>
      </c>
      <c r="F91" s="123">
        <v>1</v>
      </c>
      <c r="G91" s="28"/>
      <c r="H91" s="127">
        <f>F91*G91</f>
        <v>0</v>
      </c>
    </row>
    <row r="92" spans="1:8" s="123" customFormat="1" ht="12.75" customHeight="1">
      <c r="A92" s="116"/>
      <c r="B92" s="128"/>
      <c r="C92" s="136"/>
      <c r="D92" s="126"/>
      <c r="F92" s="135"/>
      <c r="G92" s="12"/>
    </row>
    <row r="93" spans="1:8" s="123" customFormat="1" ht="24">
      <c r="A93" s="116"/>
      <c r="B93" s="128">
        <v>3.11</v>
      </c>
      <c r="C93" s="118">
        <v>2.13</v>
      </c>
      <c r="D93" s="125" t="s">
        <v>67</v>
      </c>
      <c r="E93" s="126" t="s">
        <v>12</v>
      </c>
      <c r="F93" s="123">
        <v>6</v>
      </c>
      <c r="G93" s="28"/>
      <c r="H93" s="127">
        <f>F93*G93</f>
        <v>0</v>
      </c>
    </row>
    <row r="94" spans="1:8" s="123" customFormat="1" ht="12.75" customHeight="1">
      <c r="A94" s="116"/>
      <c r="B94" s="128"/>
      <c r="C94" s="136"/>
      <c r="D94" s="126"/>
      <c r="F94" s="135"/>
      <c r="G94" s="12"/>
    </row>
    <row r="95" spans="1:8" s="123" customFormat="1" ht="24">
      <c r="A95" s="116"/>
      <c r="B95" s="128">
        <v>3.11</v>
      </c>
      <c r="C95" s="118">
        <v>2.14</v>
      </c>
      <c r="D95" s="125" t="s">
        <v>68</v>
      </c>
      <c r="E95" s="126" t="s">
        <v>12</v>
      </c>
      <c r="F95" s="123">
        <v>2</v>
      </c>
      <c r="G95" s="28"/>
      <c r="H95" s="127">
        <f>F95*G95</f>
        <v>0</v>
      </c>
    </row>
    <row r="96" spans="1:8" s="123" customFormat="1" ht="12">
      <c r="B96" s="117" t="s">
        <v>10</v>
      </c>
      <c r="C96" s="128"/>
      <c r="D96" s="125"/>
      <c r="E96" s="126"/>
      <c r="G96" s="24"/>
      <c r="H96" s="127"/>
    </row>
    <row r="97" spans="1:8" s="123" customFormat="1" ht="36">
      <c r="A97" s="116"/>
      <c r="B97" s="128">
        <v>3.11</v>
      </c>
      <c r="C97" s="118">
        <v>2.15</v>
      </c>
      <c r="D97" s="125" t="s">
        <v>69</v>
      </c>
      <c r="E97" s="126" t="s">
        <v>12</v>
      </c>
      <c r="F97" s="123">
        <v>1</v>
      </c>
      <c r="G97" s="28"/>
      <c r="H97" s="127">
        <f>F97*G97</f>
        <v>0</v>
      </c>
    </row>
    <row r="98" spans="1:8" s="123" customFormat="1" ht="12">
      <c r="B98" s="117" t="s">
        <v>10</v>
      </c>
      <c r="C98" s="134"/>
      <c r="D98" s="125"/>
      <c r="E98" s="126"/>
      <c r="G98" s="24"/>
      <c r="H98" s="127"/>
    </row>
    <row r="99" spans="1:8" s="123" customFormat="1" ht="24">
      <c r="B99" s="117"/>
      <c r="C99" s="128">
        <v>2.16</v>
      </c>
      <c r="D99" s="125" t="s">
        <v>52</v>
      </c>
      <c r="E99" s="126" t="s">
        <v>12</v>
      </c>
      <c r="F99" s="123">
        <v>7</v>
      </c>
      <c r="G99" s="24"/>
      <c r="H99" s="127">
        <f>F99*G99</f>
        <v>0</v>
      </c>
    </row>
    <row r="100" spans="1:8" s="123" customFormat="1" ht="12">
      <c r="B100" s="117" t="s">
        <v>10</v>
      </c>
      <c r="C100" s="134"/>
      <c r="D100" s="125"/>
      <c r="E100" s="126"/>
      <c r="G100" s="24"/>
      <c r="H100" s="127"/>
    </row>
    <row r="101" spans="1:8" s="123" customFormat="1" ht="24">
      <c r="B101" s="117"/>
      <c r="C101" s="128">
        <v>2.17</v>
      </c>
      <c r="D101" s="125" t="s">
        <v>20</v>
      </c>
      <c r="E101" s="126" t="s">
        <v>12</v>
      </c>
      <c r="F101" s="123">
        <v>7</v>
      </c>
      <c r="G101" s="24"/>
      <c r="H101" s="127">
        <f>F101*G101</f>
        <v>0</v>
      </c>
    </row>
    <row r="102" spans="1:8" s="123" customFormat="1" ht="12">
      <c r="B102" s="117" t="s">
        <v>10</v>
      </c>
      <c r="C102" s="134"/>
      <c r="D102" s="125"/>
      <c r="E102" s="126"/>
      <c r="G102" s="24"/>
      <c r="H102" s="127"/>
    </row>
    <row r="103" spans="1:8" s="123" customFormat="1" ht="36">
      <c r="B103" s="117"/>
      <c r="C103" s="128">
        <v>2.1800000000000002</v>
      </c>
      <c r="D103" s="125" t="s">
        <v>44</v>
      </c>
      <c r="E103" s="126" t="s">
        <v>11</v>
      </c>
      <c r="F103" s="123">
        <v>81</v>
      </c>
      <c r="G103" s="24"/>
      <c r="H103" s="127">
        <f>F103*G103</f>
        <v>0</v>
      </c>
    </row>
    <row r="104" spans="1:8">
      <c r="A104" s="123"/>
      <c r="B104" s="117"/>
      <c r="C104" s="134"/>
      <c r="D104" s="125"/>
      <c r="E104" s="126"/>
      <c r="F104" s="123"/>
      <c r="G104" s="24"/>
      <c r="H104" s="127"/>
    </row>
    <row r="105" spans="1:8" ht="84">
      <c r="A105" s="116"/>
      <c r="B105" s="117"/>
      <c r="C105" s="128">
        <v>2.19</v>
      </c>
      <c r="D105" s="125" t="s">
        <v>15</v>
      </c>
      <c r="E105" s="126"/>
      <c r="F105" s="123"/>
      <c r="G105" s="24"/>
      <c r="H105" s="127">
        <f>SUM(H67:H104)*0.1</f>
        <v>0</v>
      </c>
    </row>
    <row r="106" spans="1:8">
      <c r="A106" s="41"/>
      <c r="B106" s="42"/>
      <c r="C106" s="128"/>
      <c r="D106" s="125"/>
      <c r="E106" s="126"/>
      <c r="F106" s="123"/>
      <c r="G106" s="24"/>
      <c r="H106" s="127"/>
    </row>
    <row r="107" spans="1:8">
      <c r="A107" s="41"/>
      <c r="B107" s="42"/>
      <c r="D107" s="79" t="s">
        <v>6</v>
      </c>
      <c r="E107" s="76"/>
      <c r="F107" s="40"/>
      <c r="G107" s="26"/>
      <c r="H107" s="77">
        <f>SUM(H67:H105)</f>
        <v>0</v>
      </c>
    </row>
    <row r="108" spans="1:8" s="123" customFormat="1">
      <c r="A108" s="41"/>
      <c r="B108" s="42"/>
      <c r="C108" s="35"/>
      <c r="D108" s="79"/>
      <c r="E108" s="76"/>
      <c r="F108" s="40"/>
      <c r="G108" s="26"/>
      <c r="H108" s="77"/>
    </row>
    <row r="109" spans="1:8" s="123" customFormat="1">
      <c r="A109" s="33"/>
      <c r="B109" s="42"/>
      <c r="C109" s="35"/>
      <c r="D109" s="79"/>
      <c r="E109" s="76"/>
      <c r="F109" s="40"/>
      <c r="G109" s="26"/>
      <c r="H109" s="77"/>
    </row>
    <row r="110" spans="1:8" s="123" customFormat="1">
      <c r="A110" s="111"/>
      <c r="B110" s="105"/>
      <c r="C110" s="78">
        <v>3</v>
      </c>
      <c r="D110" s="41" t="s">
        <v>7</v>
      </c>
      <c r="E110" s="76"/>
      <c r="F110" s="40"/>
      <c r="G110" s="26"/>
      <c r="H110" s="77"/>
    </row>
    <row r="111" spans="1:8" s="123" customFormat="1" ht="12">
      <c r="A111" s="111"/>
      <c r="B111" s="105"/>
      <c r="C111" s="105"/>
      <c r="D111" s="110"/>
      <c r="E111" s="114"/>
      <c r="F111" s="110"/>
      <c r="G111" s="31"/>
      <c r="H111" s="115"/>
    </row>
    <row r="112" spans="1:8" s="123" customFormat="1" ht="72">
      <c r="A112" s="129"/>
      <c r="B112" s="130"/>
      <c r="C112" s="105"/>
      <c r="D112" s="125" t="s">
        <v>41</v>
      </c>
      <c r="E112" s="114"/>
      <c r="F112" s="110"/>
      <c r="G112" s="31"/>
      <c r="H112" s="115"/>
    </row>
    <row r="113" spans="1:8" s="123" customFormat="1" ht="12">
      <c r="B113" s="117" t="s">
        <v>14</v>
      </c>
      <c r="C113" s="128"/>
      <c r="D113" s="131"/>
      <c r="E113" s="120"/>
      <c r="F113" s="132"/>
      <c r="G113" s="25"/>
      <c r="H113" s="133"/>
    </row>
    <row r="114" spans="1:8" s="123" customFormat="1" ht="12">
      <c r="A114" s="129"/>
      <c r="B114" s="130"/>
      <c r="C114" s="128">
        <v>3.01</v>
      </c>
      <c r="D114" s="125" t="s">
        <v>45</v>
      </c>
      <c r="E114" s="126" t="s">
        <v>11</v>
      </c>
      <c r="F114" s="123">
        <v>77</v>
      </c>
      <c r="G114" s="24"/>
      <c r="H114" s="127">
        <f>F114*G114</f>
        <v>0</v>
      </c>
    </row>
    <row r="115" spans="1:8" s="123" customFormat="1" ht="12">
      <c r="B115" s="117" t="s">
        <v>14</v>
      </c>
      <c r="C115" s="128"/>
      <c r="D115" s="131"/>
      <c r="E115" s="120"/>
      <c r="F115" s="132"/>
      <c r="G115" s="25"/>
      <c r="H115" s="133"/>
    </row>
    <row r="116" spans="1:8" s="123" customFormat="1" ht="12">
      <c r="A116" s="129"/>
      <c r="B116" s="130"/>
      <c r="C116" s="128">
        <v>3.02</v>
      </c>
      <c r="D116" s="125" t="s">
        <v>86</v>
      </c>
      <c r="E116" s="126" t="s">
        <v>11</v>
      </c>
      <c r="F116" s="123">
        <v>42</v>
      </c>
      <c r="G116" s="24"/>
      <c r="H116" s="127">
        <f>F116*G116</f>
        <v>0</v>
      </c>
    </row>
    <row r="117" spans="1:8" s="123" customFormat="1" ht="12">
      <c r="B117" s="117" t="s">
        <v>14</v>
      </c>
      <c r="C117" s="128"/>
      <c r="D117" s="131"/>
      <c r="E117" s="120"/>
      <c r="F117" s="132"/>
      <c r="G117" s="25"/>
      <c r="H117" s="133"/>
    </row>
    <row r="118" spans="1:8" s="123" customFormat="1" ht="12">
      <c r="B118" s="117"/>
      <c r="C118" s="128">
        <v>3.03</v>
      </c>
      <c r="D118" s="125" t="s">
        <v>46</v>
      </c>
      <c r="E118" s="126" t="s">
        <v>11</v>
      </c>
      <c r="F118" s="123">
        <v>73</v>
      </c>
      <c r="G118" s="24"/>
      <c r="H118" s="127">
        <f>F118*G118</f>
        <v>0</v>
      </c>
    </row>
    <row r="119" spans="1:8" s="123" customFormat="1" ht="12">
      <c r="B119" s="117" t="s">
        <v>14</v>
      </c>
      <c r="C119" s="128"/>
      <c r="D119" s="131"/>
      <c r="E119" s="120"/>
      <c r="F119" s="132"/>
      <c r="G119" s="25"/>
      <c r="H119" s="133"/>
    </row>
    <row r="120" spans="1:8" s="123" customFormat="1" ht="12">
      <c r="B120" s="117"/>
      <c r="C120" s="128">
        <v>3.04</v>
      </c>
      <c r="D120" s="125" t="s">
        <v>87</v>
      </c>
      <c r="E120" s="126" t="s">
        <v>11</v>
      </c>
      <c r="F120" s="123">
        <v>42</v>
      </c>
      <c r="G120" s="24"/>
      <c r="H120" s="127">
        <f>F120*G120</f>
        <v>0</v>
      </c>
    </row>
    <row r="121" spans="1:8" s="123" customFormat="1" ht="12">
      <c r="B121" s="117"/>
      <c r="C121" s="128"/>
      <c r="D121" s="125"/>
      <c r="E121" s="126"/>
      <c r="G121" s="24"/>
      <c r="H121" s="127"/>
    </row>
    <row r="122" spans="1:8" s="123" customFormat="1" ht="12">
      <c r="A122" s="129"/>
      <c r="B122" s="130"/>
      <c r="C122" s="128">
        <v>3.05</v>
      </c>
      <c r="D122" s="125" t="s">
        <v>39</v>
      </c>
      <c r="E122" s="126" t="s">
        <v>12</v>
      </c>
      <c r="F122" s="123">
        <v>8</v>
      </c>
      <c r="G122" s="24"/>
      <c r="H122" s="127">
        <f>F122*G122</f>
        <v>0</v>
      </c>
    </row>
    <row r="123" spans="1:8" s="123" customFormat="1" ht="12">
      <c r="B123" s="117"/>
      <c r="C123" s="128"/>
      <c r="D123" s="125"/>
      <c r="E123" s="126"/>
      <c r="G123" s="24"/>
      <c r="H123" s="127"/>
    </row>
    <row r="124" spans="1:8" s="123" customFormat="1" ht="12">
      <c r="A124" s="129"/>
      <c r="B124" s="130"/>
      <c r="C124" s="128">
        <v>3.06</v>
      </c>
      <c r="D124" s="125" t="s">
        <v>85</v>
      </c>
      <c r="E124" s="126" t="s">
        <v>12</v>
      </c>
      <c r="F124" s="123">
        <v>3</v>
      </c>
      <c r="G124" s="24"/>
      <c r="H124" s="127">
        <f>F124*G124</f>
        <v>0</v>
      </c>
    </row>
    <row r="125" spans="1:8" s="110" customFormat="1" ht="12">
      <c r="A125" s="123"/>
      <c r="B125" s="117"/>
      <c r="C125" s="128"/>
      <c r="D125" s="131"/>
      <c r="E125" s="120"/>
      <c r="F125" s="132"/>
      <c r="G125" s="25"/>
      <c r="H125" s="133"/>
    </row>
    <row r="126" spans="1:8" s="110" customFormat="1" ht="72">
      <c r="A126" s="123"/>
      <c r="B126" s="117"/>
      <c r="C126" s="128">
        <v>3.07</v>
      </c>
      <c r="D126" s="125" t="s">
        <v>61</v>
      </c>
      <c r="E126" s="126" t="s">
        <v>12</v>
      </c>
      <c r="F126" s="123">
        <v>5</v>
      </c>
      <c r="G126" s="24"/>
      <c r="H126" s="127">
        <f>F126*G126</f>
        <v>0</v>
      </c>
    </row>
    <row r="127" spans="1:8" s="110" customFormat="1" ht="12">
      <c r="A127" s="123"/>
      <c r="B127" s="117"/>
      <c r="C127" s="128"/>
      <c r="D127" s="131"/>
      <c r="E127" s="120"/>
      <c r="F127" s="132"/>
      <c r="G127" s="25"/>
      <c r="H127" s="133"/>
    </row>
    <row r="128" spans="1:8" s="110" customFormat="1" ht="72">
      <c r="A128" s="123"/>
      <c r="B128" s="117"/>
      <c r="C128" s="128">
        <v>3.08</v>
      </c>
      <c r="D128" s="125" t="s">
        <v>62</v>
      </c>
      <c r="E128" s="126" t="s">
        <v>12</v>
      </c>
      <c r="F128" s="123">
        <v>2</v>
      </c>
      <c r="G128" s="24"/>
      <c r="H128" s="127">
        <f>F128*G128</f>
        <v>0</v>
      </c>
    </row>
    <row r="129" spans="1:8" s="110" customFormat="1" ht="12">
      <c r="B129" s="112"/>
      <c r="C129" s="128"/>
      <c r="D129" s="123"/>
      <c r="E129" s="126"/>
      <c r="F129" s="123"/>
      <c r="G129" s="24"/>
      <c r="H129" s="127"/>
    </row>
    <row r="130" spans="1:8" s="110" customFormat="1" ht="24">
      <c r="B130" s="112"/>
      <c r="C130" s="114"/>
      <c r="D130" s="137" t="s">
        <v>43</v>
      </c>
      <c r="E130" s="114"/>
      <c r="G130" s="27"/>
      <c r="H130" s="115"/>
    </row>
    <row r="131" spans="1:8" s="110" customFormat="1" ht="12">
      <c r="B131" s="112"/>
      <c r="C131" s="128">
        <v>3.09</v>
      </c>
      <c r="D131" s="113" t="s">
        <v>34</v>
      </c>
      <c r="E131" s="114" t="s">
        <v>12</v>
      </c>
      <c r="F131" s="110">
        <v>8</v>
      </c>
      <c r="G131" s="27"/>
      <c r="H131" s="115">
        <f>F131*G131</f>
        <v>0</v>
      </c>
    </row>
    <row r="132" spans="1:8" s="123" customFormat="1" ht="12">
      <c r="A132" s="110"/>
      <c r="B132" s="112"/>
      <c r="C132" s="114">
        <v>3.1</v>
      </c>
      <c r="D132" s="113" t="s">
        <v>22</v>
      </c>
      <c r="E132" s="114" t="s">
        <v>12</v>
      </c>
      <c r="F132" s="110">
        <v>8</v>
      </c>
      <c r="G132" s="27"/>
      <c r="H132" s="115">
        <f>F132*G132</f>
        <v>0</v>
      </c>
    </row>
    <row r="133" spans="1:8" s="123" customFormat="1" ht="12">
      <c r="A133" s="110"/>
      <c r="B133" s="112"/>
      <c r="C133" s="128">
        <v>3.11</v>
      </c>
      <c r="D133" s="113" t="s">
        <v>23</v>
      </c>
      <c r="E133" s="114" t="s">
        <v>12</v>
      </c>
      <c r="F133" s="110">
        <v>4</v>
      </c>
      <c r="G133" s="27"/>
      <c r="H133" s="115">
        <f>F133*G133</f>
        <v>0</v>
      </c>
    </row>
    <row r="134" spans="1:8" s="110" customFormat="1" ht="12">
      <c r="A134" s="123"/>
      <c r="B134" s="117"/>
      <c r="C134" s="128">
        <v>3.12</v>
      </c>
      <c r="D134" s="113" t="s">
        <v>24</v>
      </c>
      <c r="E134" s="114" t="s">
        <v>12</v>
      </c>
      <c r="F134" s="110">
        <v>4</v>
      </c>
      <c r="G134" s="27"/>
      <c r="H134" s="115">
        <f>F134*G134</f>
        <v>0</v>
      </c>
    </row>
    <row r="135" spans="1:8" s="110" customFormat="1" ht="24">
      <c r="A135" s="123"/>
      <c r="B135" s="117"/>
      <c r="C135" s="128">
        <v>3.13</v>
      </c>
      <c r="D135" s="125" t="s">
        <v>29</v>
      </c>
      <c r="E135" s="126" t="s">
        <v>12</v>
      </c>
      <c r="F135" s="123">
        <v>4</v>
      </c>
      <c r="G135" s="24"/>
      <c r="H135" s="115">
        <f>F135*G135</f>
        <v>0</v>
      </c>
    </row>
    <row r="136" spans="1:8" s="123" customFormat="1" ht="12">
      <c r="B136" s="117"/>
      <c r="C136" s="128"/>
      <c r="D136" s="125"/>
      <c r="E136" s="126"/>
      <c r="G136" s="24"/>
      <c r="H136" s="127"/>
    </row>
    <row r="137" spans="1:8" s="123" customFormat="1" ht="24">
      <c r="B137" s="117"/>
      <c r="C137" s="126"/>
      <c r="D137" s="138" t="s">
        <v>92</v>
      </c>
      <c r="E137" s="126"/>
      <c r="G137" s="24"/>
      <c r="H137" s="127"/>
    </row>
    <row r="138" spans="1:8" s="123" customFormat="1" ht="12">
      <c r="B138" s="117"/>
      <c r="C138" s="128">
        <v>3.14</v>
      </c>
      <c r="D138" s="125" t="s">
        <v>80</v>
      </c>
      <c r="E138" s="126" t="s">
        <v>12</v>
      </c>
      <c r="F138" s="123">
        <v>1</v>
      </c>
      <c r="G138" s="24"/>
      <c r="H138" s="127">
        <f>F138*G138</f>
        <v>0</v>
      </c>
    </row>
    <row r="139" spans="1:8" s="123" customFormat="1" ht="12">
      <c r="B139" s="117"/>
      <c r="C139" s="128">
        <v>3.15</v>
      </c>
      <c r="D139" s="125" t="s">
        <v>88</v>
      </c>
      <c r="E139" s="126" t="s">
        <v>12</v>
      </c>
      <c r="F139" s="123">
        <v>1</v>
      </c>
      <c r="G139" s="24"/>
      <c r="H139" s="127"/>
    </row>
    <row r="140" spans="1:8" s="123" customFormat="1" ht="12">
      <c r="B140" s="117"/>
      <c r="C140" s="128">
        <v>3.16</v>
      </c>
      <c r="D140" s="125" t="s">
        <v>89</v>
      </c>
      <c r="E140" s="126" t="s">
        <v>12</v>
      </c>
      <c r="F140" s="123">
        <v>1</v>
      </c>
      <c r="G140" s="24"/>
      <c r="H140" s="127"/>
    </row>
    <row r="141" spans="1:8" s="123" customFormat="1" ht="12">
      <c r="B141" s="117"/>
      <c r="C141" s="128">
        <v>3.17</v>
      </c>
      <c r="D141" s="125" t="s">
        <v>90</v>
      </c>
      <c r="E141" s="126" t="s">
        <v>12</v>
      </c>
      <c r="F141" s="123">
        <v>1</v>
      </c>
      <c r="G141" s="24"/>
      <c r="H141" s="127"/>
    </row>
    <row r="142" spans="1:8" s="123" customFormat="1" ht="12">
      <c r="B142" s="117"/>
      <c r="C142" s="126">
        <v>3.18</v>
      </c>
      <c r="D142" s="125" t="s">
        <v>22</v>
      </c>
      <c r="E142" s="126" t="s">
        <v>12</v>
      </c>
      <c r="F142" s="123">
        <v>2</v>
      </c>
      <c r="G142" s="24"/>
      <c r="H142" s="127">
        <f>F142*G142</f>
        <v>0</v>
      </c>
    </row>
    <row r="143" spans="1:8" s="123" customFormat="1" ht="12">
      <c r="B143" s="117"/>
      <c r="C143" s="128">
        <v>3.19</v>
      </c>
      <c r="D143" s="125" t="s">
        <v>23</v>
      </c>
      <c r="E143" s="126" t="s">
        <v>12</v>
      </c>
      <c r="F143" s="123">
        <v>2</v>
      </c>
      <c r="G143" s="24"/>
      <c r="H143" s="127">
        <f>F143*G143</f>
        <v>0</v>
      </c>
    </row>
    <row r="144" spans="1:8" s="123" customFormat="1" ht="12">
      <c r="B144" s="117"/>
      <c r="C144" s="128">
        <v>3.2</v>
      </c>
      <c r="D144" s="125" t="s">
        <v>24</v>
      </c>
      <c r="E144" s="126" t="s">
        <v>12</v>
      </c>
      <c r="F144" s="123">
        <v>2</v>
      </c>
      <c r="G144" s="24"/>
      <c r="H144" s="127">
        <f>F144*G144</f>
        <v>0</v>
      </c>
    </row>
    <row r="145" spans="1:8" s="123" customFormat="1" ht="24">
      <c r="B145" s="117"/>
      <c r="C145" s="128">
        <v>3.21</v>
      </c>
      <c r="D145" s="125" t="s">
        <v>29</v>
      </c>
      <c r="E145" s="126" t="s">
        <v>12</v>
      </c>
      <c r="F145" s="123">
        <v>2</v>
      </c>
      <c r="G145" s="24"/>
      <c r="H145" s="127">
        <f>F145*G145</f>
        <v>0</v>
      </c>
    </row>
    <row r="146" spans="1:8" s="123" customFormat="1" ht="12">
      <c r="B146" s="117"/>
      <c r="C146" s="128"/>
      <c r="E146" s="126"/>
      <c r="G146" s="24"/>
      <c r="H146" s="127"/>
    </row>
    <row r="147" spans="1:8" s="123" customFormat="1" ht="24">
      <c r="B147" s="117"/>
      <c r="C147" s="126"/>
      <c r="D147" s="138" t="s">
        <v>79</v>
      </c>
      <c r="E147" s="126"/>
      <c r="G147" s="24"/>
      <c r="H147" s="127"/>
    </row>
    <row r="148" spans="1:8" s="123" customFormat="1" ht="12">
      <c r="B148" s="117"/>
      <c r="C148" s="128">
        <v>3.22</v>
      </c>
      <c r="D148" s="125" t="s">
        <v>80</v>
      </c>
      <c r="E148" s="126" t="s">
        <v>12</v>
      </c>
      <c r="F148" s="123">
        <v>2</v>
      </c>
      <c r="G148" s="24"/>
      <c r="H148" s="127">
        <f>F148*G148</f>
        <v>0</v>
      </c>
    </row>
    <row r="149" spans="1:8" s="123" customFormat="1" ht="12">
      <c r="B149" s="117"/>
      <c r="C149" s="126">
        <v>3.23</v>
      </c>
      <c r="D149" s="125" t="s">
        <v>81</v>
      </c>
      <c r="E149" s="126" t="s">
        <v>12</v>
      </c>
      <c r="F149" s="123">
        <v>2</v>
      </c>
      <c r="G149" s="24"/>
      <c r="H149" s="127">
        <f>F149*G149</f>
        <v>0</v>
      </c>
    </row>
    <row r="150" spans="1:8" s="123" customFormat="1" ht="12">
      <c r="B150" s="117"/>
      <c r="C150" s="128">
        <v>3.24</v>
      </c>
      <c r="D150" s="125" t="s">
        <v>82</v>
      </c>
      <c r="E150" s="126" t="s">
        <v>12</v>
      </c>
      <c r="F150" s="123">
        <v>1</v>
      </c>
      <c r="G150" s="24"/>
      <c r="H150" s="127">
        <f>F150*G150</f>
        <v>0</v>
      </c>
    </row>
    <row r="151" spans="1:8" s="123" customFormat="1" ht="12">
      <c r="B151" s="117"/>
      <c r="C151" s="128">
        <v>3.25</v>
      </c>
      <c r="D151" s="125" t="s">
        <v>83</v>
      </c>
      <c r="E151" s="126" t="s">
        <v>12</v>
      </c>
      <c r="F151" s="123">
        <v>1</v>
      </c>
      <c r="G151" s="24"/>
      <c r="H151" s="127">
        <f>F151*G151</f>
        <v>0</v>
      </c>
    </row>
    <row r="152" spans="1:8" s="123" customFormat="1" ht="24">
      <c r="B152" s="117"/>
      <c r="C152" s="128">
        <v>3.26</v>
      </c>
      <c r="D152" s="125" t="s">
        <v>84</v>
      </c>
      <c r="E152" s="126" t="s">
        <v>12</v>
      </c>
      <c r="F152" s="123">
        <v>1</v>
      </c>
      <c r="G152" s="24"/>
      <c r="H152" s="127">
        <f>F152*G152</f>
        <v>0</v>
      </c>
    </row>
    <row r="153" spans="1:8" s="110" customFormat="1" ht="12">
      <c r="B153" s="112"/>
      <c r="C153" s="128"/>
      <c r="D153" s="123"/>
      <c r="E153" s="126"/>
      <c r="F153" s="123"/>
      <c r="G153" s="24"/>
      <c r="H153" s="127"/>
    </row>
    <row r="154" spans="1:8" s="110" customFormat="1" ht="24">
      <c r="B154" s="112"/>
      <c r="C154" s="114"/>
      <c r="D154" s="137" t="s">
        <v>70</v>
      </c>
      <c r="E154" s="114"/>
      <c r="G154" s="27"/>
      <c r="H154" s="115"/>
    </row>
    <row r="155" spans="1:8" s="110" customFormat="1" ht="24">
      <c r="B155" s="112"/>
      <c r="C155" s="128">
        <v>3.27</v>
      </c>
      <c r="D155" s="113" t="s">
        <v>91</v>
      </c>
      <c r="E155" s="114" t="s">
        <v>12</v>
      </c>
      <c r="F155" s="110">
        <v>1</v>
      </c>
      <c r="G155" s="27"/>
      <c r="H155" s="115">
        <f>F155*G155</f>
        <v>0</v>
      </c>
    </row>
    <row r="156" spans="1:8" s="123" customFormat="1" ht="12">
      <c r="A156" s="110"/>
      <c r="B156" s="112"/>
      <c r="C156" s="114">
        <v>3.28</v>
      </c>
      <c r="D156" s="113" t="s">
        <v>71</v>
      </c>
      <c r="E156" s="114" t="s">
        <v>12</v>
      </c>
      <c r="F156" s="110">
        <v>1</v>
      </c>
      <c r="G156" s="27"/>
      <c r="H156" s="115">
        <f t="shared" ref="H156:H163" si="0">F156*G156</f>
        <v>0</v>
      </c>
    </row>
    <row r="157" spans="1:8" s="123" customFormat="1" ht="12">
      <c r="A157" s="110"/>
      <c r="B157" s="112"/>
      <c r="C157" s="128">
        <v>3.29</v>
      </c>
      <c r="D157" s="113" t="s">
        <v>72</v>
      </c>
      <c r="E157" s="114" t="s">
        <v>12</v>
      </c>
      <c r="F157" s="110">
        <v>1</v>
      </c>
      <c r="G157" s="27"/>
      <c r="H157" s="115">
        <f t="shared" si="0"/>
        <v>0</v>
      </c>
    </row>
    <row r="158" spans="1:8" s="123" customFormat="1" ht="12">
      <c r="A158" s="110"/>
      <c r="B158" s="112"/>
      <c r="C158" s="128">
        <v>3.3</v>
      </c>
      <c r="D158" s="113" t="s">
        <v>74</v>
      </c>
      <c r="E158" s="114" t="s">
        <v>12</v>
      </c>
      <c r="F158" s="110">
        <v>1</v>
      </c>
      <c r="G158" s="27"/>
      <c r="H158" s="115">
        <f t="shared" si="0"/>
        <v>0</v>
      </c>
    </row>
    <row r="159" spans="1:8" s="110" customFormat="1" ht="12">
      <c r="A159" s="123"/>
      <c r="B159" s="117"/>
      <c r="C159" s="128">
        <v>3.31</v>
      </c>
      <c r="D159" s="113" t="s">
        <v>75</v>
      </c>
      <c r="E159" s="114" t="s">
        <v>12</v>
      </c>
      <c r="F159" s="110">
        <v>1</v>
      </c>
      <c r="G159" s="27"/>
      <c r="H159" s="115">
        <f t="shared" si="0"/>
        <v>0</v>
      </c>
    </row>
    <row r="160" spans="1:8" s="110" customFormat="1" ht="12">
      <c r="A160" s="123"/>
      <c r="B160" s="117"/>
      <c r="C160" s="128">
        <v>3.32</v>
      </c>
      <c r="D160" s="125" t="s">
        <v>73</v>
      </c>
      <c r="E160" s="126" t="s">
        <v>12</v>
      </c>
      <c r="F160" s="123">
        <v>1</v>
      </c>
      <c r="G160" s="24"/>
      <c r="H160" s="115">
        <f t="shared" si="0"/>
        <v>0</v>
      </c>
    </row>
    <row r="161" spans="1:8" s="110" customFormat="1" ht="24">
      <c r="A161" s="123"/>
      <c r="B161" s="117"/>
      <c r="C161" s="128">
        <v>3.33</v>
      </c>
      <c r="D161" s="125" t="s">
        <v>76</v>
      </c>
      <c r="E161" s="126" t="s">
        <v>12</v>
      </c>
      <c r="F161" s="123">
        <v>1</v>
      </c>
      <c r="G161" s="24"/>
      <c r="H161" s="115">
        <f t="shared" si="0"/>
        <v>0</v>
      </c>
    </row>
    <row r="162" spans="1:8" s="110" customFormat="1" ht="24">
      <c r="A162" s="123"/>
      <c r="B162" s="117"/>
      <c r="C162" s="128">
        <v>3.34</v>
      </c>
      <c r="D162" s="125" t="s">
        <v>77</v>
      </c>
      <c r="E162" s="126" t="s">
        <v>12</v>
      </c>
      <c r="F162" s="123">
        <v>1</v>
      </c>
      <c r="G162" s="24"/>
      <c r="H162" s="115">
        <f t="shared" si="0"/>
        <v>0</v>
      </c>
    </row>
    <row r="163" spans="1:8" s="110" customFormat="1" ht="24">
      <c r="A163" s="123"/>
      <c r="B163" s="117"/>
      <c r="C163" s="128">
        <v>3.35</v>
      </c>
      <c r="D163" s="125" t="s">
        <v>78</v>
      </c>
      <c r="E163" s="126" t="s">
        <v>12</v>
      </c>
      <c r="F163" s="123">
        <v>1</v>
      </c>
      <c r="G163" s="24"/>
      <c r="H163" s="115">
        <f t="shared" si="0"/>
        <v>0</v>
      </c>
    </row>
    <row r="164" spans="1:8" s="123" customFormat="1" ht="12">
      <c r="B164" s="117"/>
      <c r="C164" s="128"/>
      <c r="D164" s="125"/>
      <c r="E164" s="126"/>
      <c r="G164" s="24"/>
      <c r="H164" s="127"/>
    </row>
    <row r="165" spans="1:8" ht="24">
      <c r="A165" s="123"/>
      <c r="B165" s="117"/>
      <c r="C165" s="128">
        <v>3.36</v>
      </c>
      <c r="D165" s="125" t="s">
        <v>94</v>
      </c>
      <c r="E165" s="126"/>
      <c r="F165" s="123"/>
      <c r="G165" s="28"/>
      <c r="H165" s="123">
        <f>SUM(H113:H163)*0.1</f>
        <v>0</v>
      </c>
    </row>
    <row r="166" spans="1:8" s="110" customFormat="1" ht="12">
      <c r="A166" s="123"/>
      <c r="B166" s="117"/>
      <c r="C166" s="128"/>
      <c r="D166" s="125"/>
      <c r="E166" s="126"/>
      <c r="F166" s="123"/>
      <c r="G166" s="28"/>
      <c r="H166" s="123"/>
    </row>
    <row r="167" spans="1:8" s="110" customFormat="1" ht="24">
      <c r="A167" s="116"/>
      <c r="B167" s="117"/>
      <c r="C167" s="128">
        <v>3.37</v>
      </c>
      <c r="D167" s="125" t="s">
        <v>17</v>
      </c>
      <c r="E167" s="126" t="s">
        <v>12</v>
      </c>
      <c r="F167" s="123">
        <v>1</v>
      </c>
      <c r="G167" s="28"/>
      <c r="H167" s="123">
        <f>F167*G167</f>
        <v>0</v>
      </c>
    </row>
    <row r="168" spans="1:8" s="123" customFormat="1">
      <c r="A168" s="41"/>
      <c r="B168" s="42"/>
      <c r="C168" s="128"/>
      <c r="D168" s="125"/>
      <c r="E168" s="126"/>
      <c r="G168" s="28"/>
      <c r="H168" s="127"/>
    </row>
    <row r="169" spans="1:8" s="123" customFormat="1" ht="25.5">
      <c r="A169" s="41"/>
      <c r="B169" s="42"/>
      <c r="C169" s="35"/>
      <c r="D169" s="79" t="s">
        <v>13</v>
      </c>
      <c r="E169" s="76"/>
      <c r="F169" s="40"/>
      <c r="G169" s="29"/>
      <c r="H169" s="77">
        <f>SUM(H110:H168)</f>
        <v>0</v>
      </c>
    </row>
    <row r="170" spans="1:8" s="123" customFormat="1">
      <c r="A170" s="41"/>
      <c r="B170" s="42"/>
      <c r="C170" s="35"/>
      <c r="D170" s="79"/>
      <c r="E170" s="76"/>
      <c r="F170" s="40"/>
      <c r="G170" s="29"/>
      <c r="H170" s="77"/>
    </row>
    <row r="171" spans="1:8">
      <c r="B171" s="42"/>
      <c r="D171" s="79"/>
      <c r="E171" s="76"/>
      <c r="F171" s="40"/>
      <c r="G171" s="29"/>
      <c r="H171" s="77"/>
    </row>
    <row r="172" spans="1:8">
      <c r="A172" s="103"/>
      <c r="B172" s="104"/>
      <c r="C172" s="78">
        <v>4</v>
      </c>
      <c r="D172" s="41" t="s">
        <v>35</v>
      </c>
      <c r="E172" s="76"/>
      <c r="F172" s="40"/>
      <c r="G172" s="26"/>
      <c r="H172" s="77"/>
    </row>
    <row r="173" spans="1:8">
      <c r="A173" s="111"/>
      <c r="B173" s="112" t="s">
        <v>8</v>
      </c>
      <c r="C173" s="105"/>
      <c r="D173" s="106"/>
      <c r="E173" s="107"/>
      <c r="F173" s="108"/>
      <c r="G173" s="30"/>
      <c r="H173" s="109"/>
    </row>
    <row r="174" spans="1:8" s="40" customFormat="1" ht="108">
      <c r="A174" s="116"/>
      <c r="B174" s="117"/>
      <c r="C174" s="105">
        <v>4.01</v>
      </c>
      <c r="D174" s="113" t="s">
        <v>47</v>
      </c>
      <c r="E174" s="114" t="s">
        <v>12</v>
      </c>
      <c r="F174" s="110">
        <v>7</v>
      </c>
      <c r="G174" s="27"/>
      <c r="H174" s="115">
        <f>F174*G174</f>
        <v>0</v>
      </c>
    </row>
    <row r="175" spans="1:8" s="40" customFormat="1">
      <c r="A175" s="116"/>
      <c r="B175" s="117"/>
      <c r="C175" s="128"/>
      <c r="D175" s="125"/>
      <c r="E175" s="126"/>
      <c r="F175" s="123"/>
      <c r="G175" s="24"/>
      <c r="H175" s="127"/>
    </row>
    <row r="176" spans="1:8" s="139" customFormat="1" ht="84">
      <c r="A176" s="116"/>
      <c r="B176" s="117"/>
      <c r="C176" s="128">
        <v>4.0199999999999996</v>
      </c>
      <c r="D176" s="125" t="s">
        <v>36</v>
      </c>
      <c r="E176" s="126"/>
      <c r="F176" s="123"/>
      <c r="G176" s="24"/>
      <c r="H176" s="127">
        <f>SUM(H174:H174)*0.1</f>
        <v>0</v>
      </c>
    </row>
    <row r="177" spans="1:8" s="40" customFormat="1">
      <c r="A177" s="41"/>
      <c r="B177" s="42"/>
      <c r="C177" s="128"/>
      <c r="D177" s="125"/>
      <c r="E177" s="126"/>
      <c r="F177" s="123"/>
      <c r="G177" s="24"/>
      <c r="H177" s="127"/>
    </row>
    <row r="178" spans="1:8">
      <c r="A178" s="41"/>
      <c r="B178" s="42"/>
      <c r="D178" s="79" t="s">
        <v>35</v>
      </c>
      <c r="E178" s="76"/>
      <c r="F178" s="40"/>
      <c r="G178" s="26"/>
      <c r="H178" s="77">
        <f>SUM(H174:H177)</f>
        <v>0</v>
      </c>
    </row>
    <row r="179" spans="1:8">
      <c r="D179" s="79"/>
      <c r="E179" s="76"/>
      <c r="F179" s="40"/>
      <c r="G179" s="26"/>
      <c r="H179" s="77"/>
    </row>
    <row r="225" spans="1:8" s="40" customFormat="1">
      <c r="A225" s="33"/>
      <c r="B225" s="34"/>
      <c r="C225" s="35"/>
      <c r="D225" s="36"/>
      <c r="E225" s="37"/>
      <c r="F225" s="38"/>
      <c r="G225" s="13"/>
      <c r="H225" s="39"/>
    </row>
    <row r="226" spans="1:8" s="40" customFormat="1">
      <c r="A226" s="33"/>
      <c r="B226" s="34"/>
      <c r="C226" s="35"/>
      <c r="D226" s="36"/>
      <c r="E226" s="37"/>
      <c r="F226" s="38"/>
      <c r="G226" s="13"/>
      <c r="H226" s="39"/>
    </row>
    <row r="227" spans="1:8" s="40" customFormat="1">
      <c r="A227" s="33"/>
      <c r="B227" s="34"/>
      <c r="C227" s="35"/>
      <c r="D227" s="36"/>
      <c r="E227" s="37"/>
      <c r="F227" s="38"/>
      <c r="G227" s="13"/>
      <c r="H227" s="39"/>
    </row>
  </sheetData>
  <sheetProtection algorithmName="SHA-512" hashValue="+K+VH+n3aHv4lQftOuO0Jl/0oB0qQkgncavXthTtsZhslR0FtWIbIH+tDBf4DeEwHIvLxAwIQM6PllldGRmHww==" saltValue="BsRjEQXr+vCienbfCU/xJg==" spinCount="100000" sheet="1" objects="1" scenarios="1"/>
  <phoneticPr fontId="0" type="noConversion"/>
  <pageMargins left="1.25" right="0.75" top="1" bottom="1" header="0.5" footer="0.5"/>
  <pageSetup paperSize="9" orientation="portrait" r:id="rId1"/>
  <headerFooter alignWithMargins="0">
    <oddHeader>&amp;R&amp;"Frutiger,Italic"&amp;8Sr. Gameljne, odsek 9
hišni priključki</oddHeader>
    <oddFooter>&amp;R&amp;"Frutiger,Italic"&amp;8&amp;P
&amp;F</oddFooter>
  </headerFooter>
  <rowBreaks count="1" manualBreakCount="1">
    <brk id="49" max="16383" man="1"/>
  </rowBreaks>
  <ignoredErrors>
    <ignoredError sqref="H99:H104 H63 H77 H168 H108:H110 H9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2"/>
  <sheetViews>
    <sheetView workbookViewId="0">
      <selection activeCell="I147" sqref="I147"/>
    </sheetView>
  </sheetViews>
  <sheetFormatPr defaultRowHeight="12.75"/>
  <sheetData>
    <row r="1" spans="1:8" ht="13.5" thickBot="1"/>
    <row r="2" spans="1:8">
      <c r="A2" s="1"/>
      <c r="B2" s="2"/>
      <c r="C2" s="2"/>
      <c r="D2" s="2"/>
      <c r="E2" s="2"/>
      <c r="F2" s="2"/>
      <c r="G2" s="2"/>
      <c r="H2" s="3"/>
    </row>
    <row r="3" spans="1:8">
      <c r="A3" s="4"/>
      <c r="B3" s="5"/>
      <c r="C3" s="5"/>
      <c r="D3" s="5"/>
      <c r="E3" s="5"/>
      <c r="F3" s="5"/>
      <c r="G3" s="5"/>
      <c r="H3" s="6"/>
    </row>
    <row r="4" spans="1:8">
      <c r="A4" s="4"/>
      <c r="B4" s="5"/>
      <c r="C4" s="5"/>
      <c r="D4" s="5"/>
      <c r="E4" s="5"/>
      <c r="F4" s="5"/>
      <c r="G4" s="5"/>
      <c r="H4" s="6"/>
    </row>
    <row r="5" spans="1:8">
      <c r="A5" s="4"/>
      <c r="B5" s="5"/>
      <c r="C5" s="5"/>
      <c r="D5" s="5"/>
      <c r="E5" s="5"/>
      <c r="F5" s="5"/>
      <c r="G5" s="5"/>
      <c r="H5" s="6"/>
    </row>
    <row r="6" spans="1:8">
      <c r="A6" s="4"/>
      <c r="B6" s="5"/>
      <c r="C6" s="5"/>
      <c r="D6" s="5"/>
      <c r="E6" s="5"/>
      <c r="F6" s="5"/>
      <c r="G6" s="5"/>
      <c r="H6" s="6"/>
    </row>
    <row r="7" spans="1:8">
      <c r="A7" s="4"/>
      <c r="B7" s="5"/>
      <c r="C7" s="5"/>
      <c r="D7" s="5"/>
      <c r="E7" s="5"/>
      <c r="F7" s="5"/>
      <c r="G7" s="5"/>
      <c r="H7" s="6"/>
    </row>
    <row r="8" spans="1:8">
      <c r="A8" s="4"/>
      <c r="B8" s="5"/>
      <c r="C8" s="5"/>
      <c r="D8" s="5"/>
      <c r="E8" s="5"/>
      <c r="F8" s="5"/>
      <c r="G8" s="5"/>
      <c r="H8" s="6"/>
    </row>
    <row r="9" spans="1:8" ht="13.5" thickBot="1">
      <c r="A9" s="7"/>
      <c r="B9" s="8"/>
      <c r="C9" s="8"/>
      <c r="D9" s="8"/>
      <c r="E9" s="8"/>
      <c r="F9" s="8"/>
      <c r="G9" s="8"/>
      <c r="H9" s="10"/>
    </row>
    <row r="11" spans="1:8" ht="13.5" thickBot="1"/>
    <row r="12" spans="1:8">
      <c r="A12" s="1"/>
      <c r="B12" s="2"/>
      <c r="C12" s="2"/>
      <c r="D12" s="2"/>
      <c r="E12" s="2"/>
      <c r="F12" s="2"/>
      <c r="G12" s="2"/>
      <c r="H12" s="3"/>
    </row>
    <row r="13" spans="1:8">
      <c r="A13" s="4"/>
      <c r="B13" s="5"/>
      <c r="C13" s="5">
        <v>1</v>
      </c>
      <c r="D13" s="5">
        <v>3</v>
      </c>
      <c r="E13" s="5"/>
      <c r="F13" s="5"/>
      <c r="G13" s="5"/>
      <c r="H13" s="6"/>
    </row>
    <row r="14" spans="1:8">
      <c r="A14" s="4"/>
      <c r="B14" s="5"/>
      <c r="C14" s="5">
        <v>2</v>
      </c>
      <c r="D14" s="5">
        <v>3</v>
      </c>
      <c r="E14" s="5"/>
      <c r="F14" s="5"/>
      <c r="G14" s="5"/>
      <c r="H14" s="6"/>
    </row>
    <row r="15" spans="1:8">
      <c r="A15" s="4"/>
      <c r="B15" s="5"/>
      <c r="C15" s="5">
        <v>3</v>
      </c>
      <c r="D15" s="5">
        <v>3</v>
      </c>
      <c r="E15" s="5"/>
      <c r="F15" s="5"/>
      <c r="G15" s="5"/>
      <c r="H15" s="6"/>
    </row>
    <row r="16" spans="1:8">
      <c r="A16" s="4"/>
      <c r="B16" s="5"/>
      <c r="C16" s="5">
        <v>4</v>
      </c>
      <c r="D16" s="5">
        <v>3</v>
      </c>
      <c r="E16" s="5"/>
      <c r="F16" s="5"/>
      <c r="G16" s="5"/>
      <c r="H16" s="6"/>
    </row>
    <row r="17" spans="1:8">
      <c r="A17" s="4"/>
      <c r="B17" s="5"/>
      <c r="C17" s="5"/>
      <c r="D17" s="5"/>
      <c r="E17" s="5">
        <f>SUM(C13:D16)+20</f>
        <v>42</v>
      </c>
      <c r="F17" s="5"/>
      <c r="G17" s="5"/>
      <c r="H17" s="6"/>
    </row>
    <row r="18" spans="1:8">
      <c r="A18" s="4"/>
      <c r="B18" s="5"/>
      <c r="C18" s="5"/>
      <c r="D18" s="5"/>
      <c r="E18" s="5"/>
      <c r="F18" s="5"/>
      <c r="G18" s="5"/>
      <c r="H18" s="6"/>
    </row>
    <row r="19" spans="1:8">
      <c r="A19" s="4"/>
      <c r="B19" s="5"/>
      <c r="C19" s="5"/>
      <c r="D19" s="5"/>
      <c r="E19" s="5"/>
      <c r="F19" s="5"/>
      <c r="G19" s="5"/>
      <c r="H19" s="6"/>
    </row>
    <row r="20" spans="1:8">
      <c r="A20" s="4"/>
      <c r="B20" s="5"/>
      <c r="C20" s="5"/>
      <c r="D20" s="5"/>
      <c r="E20" s="5"/>
      <c r="F20" s="5"/>
      <c r="G20" s="5"/>
      <c r="H20" s="6"/>
    </row>
    <row r="21" spans="1:8" ht="13.5" thickBot="1">
      <c r="A21" s="4"/>
      <c r="B21" s="5"/>
      <c r="C21" s="5"/>
      <c r="D21" s="5"/>
      <c r="E21" s="5"/>
      <c r="F21" s="5"/>
      <c r="G21" s="5"/>
      <c r="H21" s="6"/>
    </row>
    <row r="22" spans="1:8" ht="13.5" thickBot="1">
      <c r="A22" s="7"/>
      <c r="B22" s="8"/>
      <c r="C22" s="8"/>
      <c r="D22" s="8"/>
      <c r="E22" s="8"/>
      <c r="F22" s="8"/>
      <c r="G22" s="8"/>
      <c r="H22" s="9">
        <f>E17</f>
        <v>42</v>
      </c>
    </row>
    <row r="24" spans="1:8" ht="13.5" thickBot="1"/>
    <row r="25" spans="1:8">
      <c r="A25" s="1"/>
      <c r="B25" s="2"/>
      <c r="C25" s="2"/>
      <c r="D25" s="2"/>
      <c r="E25" s="2"/>
      <c r="F25" s="2"/>
      <c r="G25" s="2"/>
      <c r="H25" s="3"/>
    </row>
    <row r="26" spans="1:8">
      <c r="A26" s="4"/>
      <c r="B26" s="5"/>
      <c r="C26" s="5"/>
      <c r="D26" s="5"/>
      <c r="E26" s="5"/>
      <c r="F26" s="5"/>
      <c r="G26" s="5"/>
      <c r="H26" s="6"/>
    </row>
    <row r="27" spans="1:8">
      <c r="A27" s="4"/>
      <c r="B27" s="5"/>
      <c r="C27" s="5"/>
      <c r="D27" s="5"/>
      <c r="E27" s="5"/>
      <c r="F27" s="5"/>
      <c r="G27" s="5"/>
      <c r="H27" s="6"/>
    </row>
    <row r="28" spans="1:8">
      <c r="A28" s="4"/>
      <c r="B28" s="5"/>
      <c r="C28" s="5"/>
      <c r="D28" s="5"/>
      <c r="E28" s="5"/>
      <c r="F28" s="5"/>
      <c r="G28" s="5"/>
      <c r="H28" s="6"/>
    </row>
    <row r="29" spans="1:8">
      <c r="A29" s="4"/>
      <c r="B29" s="5"/>
      <c r="C29" s="5"/>
      <c r="D29" s="5"/>
      <c r="E29" s="5"/>
      <c r="F29" s="5"/>
      <c r="G29" s="5"/>
      <c r="H29" s="6"/>
    </row>
    <row r="30" spans="1:8">
      <c r="A30" s="4"/>
      <c r="B30" s="5"/>
      <c r="C30" s="5"/>
      <c r="D30" s="5"/>
      <c r="E30" s="5"/>
      <c r="F30" s="5"/>
      <c r="G30" s="5"/>
      <c r="H30" s="6"/>
    </row>
    <row r="31" spans="1:8" ht="13.5" thickBot="1">
      <c r="A31" s="4"/>
      <c r="B31" s="5"/>
      <c r="C31" s="5"/>
      <c r="D31" s="5"/>
      <c r="E31" s="5"/>
      <c r="F31" s="5"/>
      <c r="G31" s="5"/>
      <c r="H31" s="6"/>
    </row>
    <row r="32" spans="1:8" ht="13.5" thickBot="1">
      <c r="A32" s="7"/>
      <c r="B32" s="8"/>
      <c r="C32" s="8"/>
      <c r="D32" s="8"/>
      <c r="E32" s="8"/>
      <c r="F32" s="8"/>
      <c r="G32" s="8"/>
      <c r="H32" s="9"/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8</vt:i4>
      </vt:variant>
    </vt:vector>
  </HeadingPairs>
  <TitlesOfParts>
    <vt:vector size="10" baseType="lpstr">
      <vt:lpstr>Popis</vt:lpstr>
      <vt:lpstr>Izmere</vt:lpstr>
      <vt:lpstr>Izm_11.005</vt:lpstr>
      <vt:lpstr>Izm_11.006</vt:lpstr>
      <vt:lpstr>SU_MONTDELA</vt:lpstr>
      <vt:lpstr>SU_NABAVAMAT</vt:lpstr>
      <vt:lpstr>SU_ZAKLJDELA</vt:lpstr>
      <vt:lpstr>SU_ZEMDELA</vt:lpstr>
      <vt:lpstr>Sub_11</vt:lpstr>
      <vt:lpstr>Sub_12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Primer popisa del - RAZVOJNA VERZIJA</dc:title>
  <dc:creator>Bug</dc:creator>
  <cp:lastModifiedBy>HP</cp:lastModifiedBy>
  <cp:lastPrinted>2018-07-11T12:22:09Z</cp:lastPrinted>
  <dcterms:created xsi:type="dcterms:W3CDTF">1998-10-09T10:32:22Z</dcterms:created>
  <dcterms:modified xsi:type="dcterms:W3CDTF">2022-08-04T12:13:02Z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-691991646</vt:i4>
  </property>
  <property fmtid="{D5CDD505-2E9C-101B-9397-08002B2CF9AE}" pid="3" name="_NewReviewCycle">
    <vt:lpwstr/>
  </property>
  <property fmtid="{D5CDD505-2E9C-101B-9397-08002B2CF9AE}" pid="4" name="_EmailSubject">
    <vt:lpwstr>[Eml 40-1182-2007]:sg</vt:lpwstr>
  </property>
  <property fmtid="{D5CDD505-2E9C-101B-9397-08002B2CF9AE}" pid="5" name="_AuthorEmail">
    <vt:lpwstr>spela.peklaj@hidroinzeniring.si</vt:lpwstr>
  </property>
  <property fmtid="{D5CDD505-2E9C-101B-9397-08002B2CF9AE}" pid="6" name="_AuthorEmailDisplayName">
    <vt:lpwstr>Špela Peklaj</vt:lpwstr>
  </property>
  <property fmtid="{D5CDD505-2E9C-101B-9397-08002B2CF9AE}" pid="7" name="_ReviewingToolsShownOnce">
    <vt:lpwstr/>
  </property>
</Properties>
</file>