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C5143668-4747-4E4F-BCA5-638877039768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Popis!$H$101</definedName>
    <definedName name="SU_NABAVAMAT">Popis!$H$154</definedName>
    <definedName name="SU_ZAKLJDELA">Popis!$H$163</definedName>
    <definedName name="SU_ZEMDELA">Popis!$H$66</definedName>
    <definedName name="Sub_11">Popis!$H$166</definedName>
    <definedName name="Sub_12">Popis!$H$170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0" i="2" l="1"/>
  <c r="H58" i="2"/>
  <c r="H148" i="2"/>
  <c r="H147" i="2"/>
  <c r="H146" i="2"/>
  <c r="H145" i="2"/>
  <c r="H144" i="2"/>
  <c r="H141" i="2"/>
  <c r="H140" i="2"/>
  <c r="H139" i="2"/>
  <c r="H138" i="2"/>
  <c r="H134" i="2"/>
  <c r="H118" i="2"/>
  <c r="H114" i="2"/>
  <c r="H77" i="2"/>
  <c r="H120" i="2"/>
  <c r="H122" i="2"/>
  <c r="H112" i="2"/>
  <c r="H87" i="2" l="1"/>
  <c r="H85" i="2" l="1"/>
  <c r="H73" i="2" l="1"/>
  <c r="H81" i="2"/>
  <c r="H83" i="2"/>
  <c r="H60" i="2"/>
  <c r="H62" i="2" l="1"/>
  <c r="H56" i="2"/>
  <c r="H54" i="2"/>
  <c r="H110" i="2" l="1"/>
  <c r="H131" i="2" l="1"/>
  <c r="H130" i="2"/>
  <c r="H129" i="2"/>
  <c r="H128" i="2"/>
  <c r="H127" i="2"/>
  <c r="H124" i="2"/>
  <c r="H89" i="2"/>
  <c r="H116" i="2"/>
  <c r="H159" i="2"/>
  <c r="H161" i="2" s="1"/>
  <c r="H163" i="2" s="1"/>
  <c r="H43" i="2" s="1"/>
  <c r="H108" i="2"/>
  <c r="H91" i="2"/>
  <c r="H75" i="2"/>
  <c r="H71" i="2"/>
  <c r="H79" i="2"/>
  <c r="H93" i="2"/>
  <c r="H95" i="2"/>
  <c r="H97" i="2"/>
  <c r="E17" i="1"/>
  <c r="H22" i="1" s="1"/>
  <c r="H64" i="2" l="1"/>
  <c r="H66" i="2" s="1"/>
  <c r="H34" i="2" s="1"/>
  <c r="H152" i="2"/>
  <c r="H99" i="2"/>
  <c r="H101" i="2" s="1"/>
  <c r="H37" i="2" s="1"/>
  <c r="H154" i="2" l="1"/>
  <c r="H40" i="2" s="1"/>
  <c r="H48" i="2" s="1"/>
</calcChain>
</file>

<file path=xl/sharedStrings.xml><?xml version="1.0" encoding="utf-8"?>
<sst xmlns="http://schemas.openxmlformats.org/spreadsheetml/2006/main" count="156" uniqueCount="83">
  <si>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</si>
  <si>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</si>
  <si>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</si>
  <si>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</si>
  <si>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</si>
  <si>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</si>
  <si>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</si>
  <si>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</si>
  <si>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</si>
  <si>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</si>
  <si>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</si>
  <si>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</si>
  <si>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</si>
  <si>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</si>
  <si>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</si>
  <si>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</si>
  <si>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</si>
  <si>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</si>
  <si>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</si>
  <si>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</si>
  <si>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</si>
  <si>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</si>
  <si>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</si>
  <si>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</si>
  <si>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</si>
  <si>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</si>
  <si>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</si>
  <si>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</si>
  <si>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</si>
  <si>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</si>
  <si>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</si>
  <si>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</si>
  <si>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</si>
  <si>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</si>
  <si>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</si>
  <si>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</si>
  <si>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</si>
  <si>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</si>
  <si>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</si>
  <si>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</si>
  <si>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</si>
  <si>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</si>
  <si>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</si>
  <si>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</si>
  <si>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</si>
  <si>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</si>
  <si>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</si>
  <si>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</si>
  <si>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</si>
  <si>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</si>
  <si>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</si>
  <si>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</si>
  <si>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</si>
  <si>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</si>
  <si>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</si>
  <si>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- 22 - Gameljne</t>
  </si>
  <si>
    <t>hišni priključki; Sr. Gameljne, odsek 6</t>
  </si>
  <si>
    <t>Montaža univerzalnega navrtnega zasuna za cevovod NL DN 150 z montažo vgradne garniture in cestne kape, vključno s prehodno ločno spojko za PE cev d 32. Obračun za 1 kos.</t>
  </si>
  <si>
    <t>Montaža univerzalnega navrtnega zasuna za cevovod NL DN 100 z montažo vgradne garniture in cestne kape, vključno s prehodno ločno spojko za PE cev d 40. Obračun za 1 kos.</t>
  </si>
  <si>
    <t>Montaža cevi  PE 100, PN 16, d 40 za hišne priključke v zaščitno cev vključno s povezavo na ločno spojko pri zasunu in armaturo v merilnem mestu. Obračun za 1 m1.</t>
  </si>
  <si>
    <t>Spajanje obstoječe in nove  cevi PE 100, PN 16, d 40 s spojko. Obračun za 1 kos.</t>
  </si>
  <si>
    <t>Prevezava cevi obstoječega hišnega priključka na nov navrtni zasun. Obračun za 1 kos.</t>
  </si>
  <si>
    <t xml:space="preserve">Cev PE 100, PN 16, d 40.      </t>
  </si>
  <si>
    <t>Univerzalni navrtni zasun za NL cev kompletno s stremenom, ločno vrtljivo spojko za PE cev d 32, z vgradno garnituro in cestno kapo s podložnim obročem
DN 150 / d 32</t>
  </si>
  <si>
    <t>Univerzalni navrtni zasun za NL cev kompletno s stremenom, ločno vrtljivo spojko za PE cev d 40, z vgradno garnituro in cestno kapo s podložnim obročem
DN 100 / d 40</t>
  </si>
  <si>
    <t>8834_V</t>
  </si>
  <si>
    <t>september 2021</t>
  </si>
  <si>
    <t>Montaža zaščitne cevi PE 80, PN 8, d 75. Obračun za 1 m1.</t>
  </si>
  <si>
    <t xml:space="preserve">Cev PE 80, PN 8, d 75.      </t>
  </si>
  <si>
    <t>Tesnilni zamašek d 75/40.</t>
  </si>
  <si>
    <t>vodomerno mesto DN 2x20 - obstoječe - se obnovi</t>
  </si>
  <si>
    <t>prehodna spojka, d40/5/4"</t>
  </si>
  <si>
    <t>dvovijačnik, 5/4"</t>
  </si>
  <si>
    <t>navojni T kos, 5/4"/5/4"</t>
  </si>
  <si>
    <t>zmanjševalni kos, 5/4"/1"</t>
  </si>
  <si>
    <t>vodomerno mesto DN 25 - obstoječe - se obnovi</t>
  </si>
  <si>
    <t>zmanjševalni kos 5/4"/1"</t>
  </si>
  <si>
    <t>krogelni ventil, 5/4"</t>
  </si>
  <si>
    <t>krogelni ventil, 5/4", z izpustom</t>
  </si>
  <si>
    <t>konzola za namestitev vodomera DN 25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</si>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</sst>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2"/>
  <sheetViews>
    <sheetView tabSelected="1" view="pageBreakPreview" topLeftCell="A132" zoomScaleNormal="100" zoomScaleSheetLayoutView="100" workbookViewId="0">
      <selection activeCell="H150" sqref="H150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55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56</v>
      </c>
    </row>
    <row r="15" spans="1:8" ht="63.75">
      <c r="A15" s="40" t="s">
        <v>2</v>
      </c>
      <c r="D15" s="35" t="s">
        <v>49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65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66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54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81</v>
      </c>
      <c r="E54" s="113" t="s">
        <v>11</v>
      </c>
      <c r="F54" s="109">
        <v>23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50</v>
      </c>
      <c r="E56" s="113" t="s">
        <v>51</v>
      </c>
      <c r="F56" s="109">
        <v>35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80</v>
      </c>
      <c r="E58" s="127" t="s">
        <v>11</v>
      </c>
      <c r="F58" s="122">
        <v>52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41</v>
      </c>
      <c r="E60" s="113" t="s">
        <v>11</v>
      </c>
      <c r="F60" s="109">
        <v>12</v>
      </c>
      <c r="G60" s="26"/>
      <c r="H60" s="114">
        <f>F60*G60</f>
        <v>0</v>
      </c>
    </row>
    <row r="61" spans="1:8" s="109" customFormat="1" ht="12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80">
      <c r="A62" s="123"/>
      <c r="B62" s="124"/>
      <c r="C62" s="129">
        <v>1.05</v>
      </c>
      <c r="D62" s="126" t="s">
        <v>52</v>
      </c>
      <c r="E62" s="127" t="s">
        <v>12</v>
      </c>
      <c r="F62" s="122">
        <v>13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0"/>
      <c r="B67" s="131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2"/>
      <c r="E68" s="119"/>
      <c r="F68" s="133"/>
      <c r="G68" s="24"/>
      <c r="H68" s="134"/>
    </row>
    <row r="69" spans="1:8" s="122" customFormat="1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60">
      <c r="A71" s="130"/>
      <c r="B71" s="131"/>
      <c r="C71" s="125">
        <v>2.0099999999999998</v>
      </c>
      <c r="D71" s="126" t="s">
        <v>32</v>
      </c>
      <c r="E71" s="127" t="s">
        <v>11</v>
      </c>
      <c r="F71" s="122">
        <v>71</v>
      </c>
      <c r="G71" s="23"/>
      <c r="H71" s="128">
        <f>F71*G71</f>
        <v>0</v>
      </c>
    </row>
    <row r="72" spans="1:8" s="122" customFormat="1" ht="12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60">
      <c r="A73" s="130"/>
      <c r="B73" s="131"/>
      <c r="C73" s="125">
        <v>2.02</v>
      </c>
      <c r="D73" s="126" t="s">
        <v>59</v>
      </c>
      <c r="E73" s="127" t="s">
        <v>11</v>
      </c>
      <c r="F73" s="122">
        <v>10</v>
      </c>
      <c r="G73" s="23"/>
      <c r="H73" s="128">
        <f>F73*G73</f>
        <v>0</v>
      </c>
    </row>
    <row r="74" spans="1:8" s="122" customFormat="1" ht="12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4">
      <c r="A75" s="130"/>
      <c r="B75" s="131"/>
      <c r="C75" s="125">
        <v>2.0299999999999998</v>
      </c>
      <c r="D75" s="126" t="s">
        <v>33</v>
      </c>
      <c r="E75" s="127" t="s">
        <v>11</v>
      </c>
      <c r="F75" s="122">
        <v>61</v>
      </c>
      <c r="G75" s="23"/>
      <c r="H75" s="128">
        <f>F75*G75</f>
        <v>0</v>
      </c>
    </row>
    <row r="76" spans="1:8" s="122" customFormat="1" ht="12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4">
      <c r="A77" s="130"/>
      <c r="B77" s="131"/>
      <c r="C77" s="125">
        <v>2.04</v>
      </c>
      <c r="D77" s="126" t="s">
        <v>67</v>
      </c>
      <c r="E77" s="127" t="s">
        <v>11</v>
      </c>
      <c r="F77" s="122">
        <v>10</v>
      </c>
      <c r="G77" s="23"/>
      <c r="H77" s="128">
        <f>F77*G77</f>
        <v>0</v>
      </c>
    </row>
    <row r="78" spans="1:8" s="122" customFormat="1" ht="12">
      <c r="B78" s="124" t="s">
        <v>10</v>
      </c>
      <c r="C78" s="135"/>
      <c r="D78" s="126"/>
      <c r="E78" s="127"/>
      <c r="G78" s="27"/>
      <c r="H78" s="128"/>
    </row>
    <row r="79" spans="1:8" s="109" customFormat="1" ht="72">
      <c r="B79" s="111"/>
      <c r="C79" s="125">
        <v>2.04</v>
      </c>
      <c r="D79" s="126" t="s">
        <v>42</v>
      </c>
      <c r="E79" s="127" t="s">
        <v>12</v>
      </c>
      <c r="F79" s="122">
        <v>17</v>
      </c>
      <c r="G79" s="23"/>
      <c r="H79" s="128">
        <f>F79*G79</f>
        <v>0</v>
      </c>
    </row>
    <row r="80" spans="1:8" s="122" customFormat="1" ht="12">
      <c r="B80" s="124" t="s">
        <v>10</v>
      </c>
      <c r="C80" s="135"/>
      <c r="D80" s="126"/>
      <c r="E80" s="127"/>
      <c r="G80" s="27"/>
      <c r="H80" s="128"/>
    </row>
    <row r="81" spans="2:8" s="109" customFormat="1" ht="72">
      <c r="B81" s="111"/>
      <c r="C81" s="125">
        <v>2.0499999999999998</v>
      </c>
      <c r="D81" s="126" t="s">
        <v>58</v>
      </c>
      <c r="E81" s="127" t="s">
        <v>12</v>
      </c>
      <c r="F81" s="122">
        <v>2</v>
      </c>
      <c r="G81" s="23"/>
      <c r="H81" s="128">
        <f>F81*G81</f>
        <v>0</v>
      </c>
    </row>
    <row r="82" spans="2:8" s="122" customFormat="1" ht="12">
      <c r="B82" s="124" t="s">
        <v>10</v>
      </c>
      <c r="C82" s="135"/>
      <c r="D82" s="126"/>
      <c r="E82" s="127"/>
      <c r="G82" s="27"/>
      <c r="H82" s="128"/>
    </row>
    <row r="83" spans="2:8" s="109" customFormat="1" ht="72">
      <c r="B83" s="111"/>
      <c r="C83" s="125">
        <v>2.06</v>
      </c>
      <c r="D83" s="126" t="s">
        <v>57</v>
      </c>
      <c r="E83" s="127" t="s">
        <v>12</v>
      </c>
      <c r="F83" s="122">
        <v>1</v>
      </c>
      <c r="G83" s="23"/>
      <c r="H83" s="128">
        <f>F83*G83</f>
        <v>0</v>
      </c>
    </row>
    <row r="84" spans="2:8" s="122" customFormat="1" ht="12">
      <c r="B84" s="124" t="s">
        <v>10</v>
      </c>
      <c r="C84" s="135"/>
      <c r="D84" s="126"/>
      <c r="E84" s="127"/>
      <c r="G84" s="23"/>
      <c r="H84" s="128"/>
    </row>
    <row r="85" spans="2:8" s="122" customFormat="1" ht="36">
      <c r="B85" s="124"/>
      <c r="C85" s="125">
        <v>2.0699999999999998</v>
      </c>
      <c r="D85" s="126" t="s">
        <v>60</v>
      </c>
      <c r="E85" s="127" t="s">
        <v>12</v>
      </c>
      <c r="F85" s="122">
        <v>1</v>
      </c>
      <c r="G85" s="23"/>
      <c r="H85" s="128">
        <f>F85*G85</f>
        <v>0</v>
      </c>
    </row>
    <row r="86" spans="2:8" s="122" customFormat="1" ht="12">
      <c r="B86" s="124" t="s">
        <v>10</v>
      </c>
      <c r="C86" s="135"/>
      <c r="D86" s="112"/>
      <c r="E86" s="113"/>
      <c r="F86" s="109"/>
      <c r="G86" s="26"/>
      <c r="H86" s="114"/>
    </row>
    <row r="87" spans="2:8" s="122" customFormat="1" ht="36">
      <c r="B87" s="124"/>
      <c r="C87" s="125">
        <v>2.08</v>
      </c>
      <c r="D87" s="126" t="s">
        <v>61</v>
      </c>
      <c r="E87" s="127" t="s">
        <v>12</v>
      </c>
      <c r="F87" s="122">
        <v>7</v>
      </c>
      <c r="G87" s="23"/>
      <c r="H87" s="128">
        <f>F87*G87</f>
        <v>0</v>
      </c>
    </row>
    <row r="88" spans="2:8" s="122" customFormat="1" ht="12">
      <c r="B88" s="124" t="s">
        <v>10</v>
      </c>
      <c r="C88" s="135"/>
      <c r="D88" s="126"/>
      <c r="E88" s="127"/>
      <c r="G88" s="27"/>
      <c r="H88" s="128"/>
    </row>
    <row r="89" spans="2:8" s="122" customFormat="1" ht="12">
      <c r="B89" s="124"/>
      <c r="C89" s="125">
        <v>2.09</v>
      </c>
      <c r="D89" s="126" t="s">
        <v>37</v>
      </c>
      <c r="E89" s="127" t="s">
        <v>12</v>
      </c>
      <c r="F89" s="122">
        <v>30</v>
      </c>
      <c r="G89" s="23"/>
      <c r="H89" s="128">
        <f>F89*G89</f>
        <v>0</v>
      </c>
    </row>
    <row r="90" spans="2:8" s="122" customFormat="1" ht="12">
      <c r="B90" s="124"/>
      <c r="C90" s="135"/>
      <c r="D90" s="126"/>
      <c r="E90" s="127"/>
      <c r="G90" s="23"/>
      <c r="H90" s="128"/>
    </row>
    <row r="91" spans="2:8" s="122" customFormat="1" ht="60">
      <c r="B91" s="124"/>
      <c r="C91" s="125">
        <v>2.1</v>
      </c>
      <c r="D91" s="126" t="s">
        <v>39</v>
      </c>
      <c r="E91" s="127" t="s">
        <v>12</v>
      </c>
      <c r="F91" s="122">
        <v>11</v>
      </c>
      <c r="G91" s="23"/>
      <c r="H91" s="128">
        <f>F91*G91</f>
        <v>0</v>
      </c>
    </row>
    <row r="92" spans="2:8" s="122" customFormat="1" ht="12">
      <c r="B92" s="124" t="s">
        <v>10</v>
      </c>
      <c r="C92" s="135"/>
      <c r="D92" s="126"/>
      <c r="E92" s="127"/>
      <c r="G92" s="23"/>
      <c r="H92" s="128"/>
    </row>
    <row r="93" spans="2:8" s="122" customFormat="1" ht="24">
      <c r="B93" s="124"/>
      <c r="C93" s="125">
        <v>2.11</v>
      </c>
      <c r="D93" s="126" t="s">
        <v>53</v>
      </c>
      <c r="E93" s="127" t="s">
        <v>12</v>
      </c>
      <c r="F93" s="122">
        <v>20</v>
      </c>
      <c r="G93" s="23"/>
      <c r="H93" s="128">
        <f>F93*G93</f>
        <v>0</v>
      </c>
    </row>
    <row r="94" spans="2:8" s="122" customFormat="1" ht="12">
      <c r="B94" s="124" t="s">
        <v>10</v>
      </c>
      <c r="C94" s="135"/>
      <c r="D94" s="126"/>
      <c r="E94" s="127"/>
      <c r="G94" s="23"/>
      <c r="H94" s="128"/>
    </row>
    <row r="95" spans="2:8" s="122" customFormat="1" ht="24">
      <c r="B95" s="124"/>
      <c r="C95" s="125">
        <v>2.12</v>
      </c>
      <c r="D95" s="126" t="s">
        <v>20</v>
      </c>
      <c r="E95" s="127" t="s">
        <v>12</v>
      </c>
      <c r="F95" s="122">
        <v>20</v>
      </c>
      <c r="G95" s="23"/>
      <c r="H95" s="128">
        <f>F95*G95</f>
        <v>0</v>
      </c>
    </row>
    <row r="96" spans="2:8" s="122" customFormat="1" ht="12">
      <c r="B96" s="124" t="s">
        <v>10</v>
      </c>
      <c r="C96" s="135"/>
      <c r="D96" s="126"/>
      <c r="E96" s="127"/>
      <c r="G96" s="23"/>
      <c r="H96" s="128"/>
    </row>
    <row r="97" spans="1:8" s="122" customFormat="1" ht="36">
      <c r="B97" s="124"/>
      <c r="C97" s="125">
        <v>2.13</v>
      </c>
      <c r="D97" s="126" t="s">
        <v>45</v>
      </c>
      <c r="E97" s="127" t="s">
        <v>11</v>
      </c>
      <c r="F97" s="122">
        <v>71</v>
      </c>
      <c r="G97" s="23"/>
      <c r="H97" s="128">
        <f>F97*G97</f>
        <v>0</v>
      </c>
    </row>
    <row r="98" spans="1:8">
      <c r="A98" s="122"/>
      <c r="B98" s="124"/>
      <c r="C98" s="135"/>
      <c r="D98" s="126"/>
      <c r="E98" s="127"/>
      <c r="F98" s="122"/>
      <c r="G98" s="23"/>
      <c r="H98" s="128"/>
    </row>
    <row r="99" spans="1:8" ht="84">
      <c r="A99" s="123"/>
      <c r="B99" s="124"/>
      <c r="C99" s="125">
        <v>2.14</v>
      </c>
      <c r="D99" s="126" t="s">
        <v>15</v>
      </c>
      <c r="E99" s="127"/>
      <c r="F99" s="122"/>
      <c r="G99" s="23"/>
      <c r="H99" s="128">
        <f>SUM(H69:H98)*0.1</f>
        <v>0</v>
      </c>
    </row>
    <row r="100" spans="1:8">
      <c r="A100" s="40"/>
      <c r="B100" s="41"/>
      <c r="C100" s="125"/>
      <c r="D100" s="126"/>
      <c r="E100" s="127"/>
      <c r="F100" s="122"/>
      <c r="G100" s="23"/>
      <c r="H100" s="128"/>
    </row>
    <row r="101" spans="1:8">
      <c r="A101" s="40"/>
      <c r="B101" s="41"/>
      <c r="D101" s="78" t="s">
        <v>6</v>
      </c>
      <c r="E101" s="75"/>
      <c r="F101" s="39"/>
      <c r="G101" s="25"/>
      <c r="H101" s="76">
        <f>SUM(H69:H99)</f>
        <v>0</v>
      </c>
    </row>
    <row r="102" spans="1:8" s="122" customFormat="1">
      <c r="A102" s="40"/>
      <c r="B102" s="41"/>
      <c r="C102" s="34"/>
      <c r="D102" s="78"/>
      <c r="E102" s="75"/>
      <c r="F102" s="39"/>
      <c r="G102" s="25"/>
      <c r="H102" s="76"/>
    </row>
    <row r="103" spans="1:8" s="122" customFormat="1">
      <c r="A103" s="32"/>
      <c r="B103" s="41"/>
      <c r="C103" s="34"/>
      <c r="D103" s="78"/>
      <c r="E103" s="75"/>
      <c r="F103" s="39"/>
      <c r="G103" s="25"/>
      <c r="H103" s="76"/>
    </row>
    <row r="104" spans="1:8" s="122" customFormat="1">
      <c r="A104" s="110"/>
      <c r="B104" s="104"/>
      <c r="C104" s="77">
        <v>3</v>
      </c>
      <c r="D104" s="40" t="s">
        <v>7</v>
      </c>
      <c r="E104" s="75"/>
      <c r="F104" s="39"/>
      <c r="G104" s="25"/>
      <c r="H104" s="76"/>
    </row>
    <row r="105" spans="1:8" s="122" customFormat="1" ht="12">
      <c r="A105" s="110"/>
      <c r="B105" s="104"/>
      <c r="C105" s="104"/>
      <c r="D105" s="109"/>
      <c r="E105" s="113"/>
      <c r="F105" s="109"/>
      <c r="G105" s="30"/>
      <c r="H105" s="114"/>
    </row>
    <row r="106" spans="1:8" s="122" customFormat="1" ht="72">
      <c r="A106" s="130"/>
      <c r="B106" s="131"/>
      <c r="C106" s="104"/>
      <c r="D106" s="126" t="s">
        <v>40</v>
      </c>
      <c r="E106" s="113"/>
      <c r="F106" s="109"/>
      <c r="G106" s="30"/>
      <c r="H106" s="114"/>
    </row>
    <row r="107" spans="1:8" s="122" customFormat="1" ht="12">
      <c r="B107" s="124" t="s">
        <v>14</v>
      </c>
      <c r="C107" s="125"/>
      <c r="D107" s="132"/>
      <c r="E107" s="119"/>
      <c r="F107" s="133"/>
      <c r="G107" s="24"/>
      <c r="H107" s="134"/>
    </row>
    <row r="108" spans="1:8" s="122" customFormat="1" ht="12">
      <c r="A108" s="130"/>
      <c r="B108" s="131"/>
      <c r="C108" s="125">
        <v>3.01</v>
      </c>
      <c r="D108" s="126" t="s">
        <v>46</v>
      </c>
      <c r="E108" s="127" t="s">
        <v>11</v>
      </c>
      <c r="F108" s="122">
        <v>75</v>
      </c>
      <c r="G108" s="23"/>
      <c r="H108" s="128">
        <f>F108*G108</f>
        <v>0</v>
      </c>
    </row>
    <row r="109" spans="1:8" s="122" customFormat="1" ht="12">
      <c r="B109" s="124" t="s">
        <v>14</v>
      </c>
      <c r="C109" s="125"/>
      <c r="D109" s="132"/>
      <c r="E109" s="119"/>
      <c r="F109" s="133"/>
      <c r="G109" s="24"/>
      <c r="H109" s="134"/>
    </row>
    <row r="110" spans="1:8" s="122" customFormat="1" ht="12">
      <c r="B110" s="124"/>
      <c r="C110" s="125">
        <v>3.02</v>
      </c>
      <c r="D110" s="126" t="s">
        <v>47</v>
      </c>
      <c r="E110" s="127" t="s">
        <v>11</v>
      </c>
      <c r="F110" s="122">
        <v>64</v>
      </c>
      <c r="G110" s="23"/>
      <c r="H110" s="128">
        <f>F110*G110</f>
        <v>0</v>
      </c>
    </row>
    <row r="111" spans="1:8" s="122" customFormat="1" ht="12">
      <c r="B111" s="124" t="s">
        <v>14</v>
      </c>
      <c r="C111" s="125"/>
      <c r="D111" s="132"/>
      <c r="E111" s="119"/>
      <c r="F111" s="133"/>
      <c r="G111" s="24"/>
      <c r="H111" s="134"/>
    </row>
    <row r="112" spans="1:8" s="122" customFormat="1" ht="12">
      <c r="A112" s="130"/>
      <c r="B112" s="131"/>
      <c r="C112" s="125">
        <v>3.03</v>
      </c>
      <c r="D112" s="126" t="s">
        <v>62</v>
      </c>
      <c r="E112" s="127" t="s">
        <v>11</v>
      </c>
      <c r="F112" s="122">
        <v>11</v>
      </c>
      <c r="G112" s="23"/>
      <c r="H112" s="128">
        <f>F112*G112</f>
        <v>0</v>
      </c>
    </row>
    <row r="113" spans="1:8" s="122" customFormat="1" ht="12">
      <c r="B113" s="124" t="s">
        <v>14</v>
      </c>
      <c r="C113" s="125"/>
      <c r="D113" s="132"/>
      <c r="E113" s="119"/>
      <c r="F113" s="133"/>
      <c r="G113" s="24"/>
      <c r="H113" s="134"/>
    </row>
    <row r="114" spans="1:8" s="122" customFormat="1" ht="12">
      <c r="B114" s="124"/>
      <c r="C114" s="125">
        <v>3.04</v>
      </c>
      <c r="D114" s="126" t="s">
        <v>68</v>
      </c>
      <c r="E114" s="127" t="s">
        <v>11</v>
      </c>
      <c r="F114" s="122">
        <v>11</v>
      </c>
      <c r="G114" s="23"/>
      <c r="H114" s="128">
        <f>F114*G114</f>
        <v>0</v>
      </c>
    </row>
    <row r="115" spans="1:8" s="122" customFormat="1" ht="12">
      <c r="B115" s="124"/>
      <c r="C115" s="125"/>
      <c r="D115" s="126"/>
      <c r="E115" s="127"/>
      <c r="G115" s="23"/>
      <c r="H115" s="128"/>
    </row>
    <row r="116" spans="1:8" s="122" customFormat="1" ht="12">
      <c r="A116" s="130"/>
      <c r="B116" s="131"/>
      <c r="C116" s="125">
        <v>3.05</v>
      </c>
      <c r="D116" s="126" t="s">
        <v>38</v>
      </c>
      <c r="E116" s="127" t="s">
        <v>12</v>
      </c>
      <c r="F116" s="122">
        <v>26</v>
      </c>
      <c r="G116" s="23"/>
      <c r="H116" s="128">
        <f>F116*G116</f>
        <v>0</v>
      </c>
    </row>
    <row r="117" spans="1:8" s="122" customFormat="1" ht="12">
      <c r="B117" s="124"/>
      <c r="C117" s="125"/>
      <c r="D117" s="126"/>
      <c r="E117" s="127"/>
      <c r="G117" s="23"/>
      <c r="H117" s="128"/>
    </row>
    <row r="118" spans="1:8" s="122" customFormat="1" ht="12">
      <c r="A118" s="130"/>
      <c r="B118" s="131"/>
      <c r="C118" s="125">
        <v>3.06</v>
      </c>
      <c r="D118" s="126" t="s">
        <v>69</v>
      </c>
      <c r="E118" s="127" t="s">
        <v>12</v>
      </c>
      <c r="F118" s="122">
        <v>4</v>
      </c>
      <c r="G118" s="23"/>
      <c r="H118" s="128">
        <f>F118*G118</f>
        <v>0</v>
      </c>
    </row>
    <row r="119" spans="1:8" s="109" customFormat="1" ht="12">
      <c r="A119" s="122"/>
      <c r="B119" s="124"/>
      <c r="C119" s="125"/>
      <c r="D119" s="122"/>
      <c r="E119" s="127"/>
      <c r="F119" s="122"/>
      <c r="G119" s="23"/>
      <c r="H119" s="128"/>
    </row>
    <row r="120" spans="1:8" s="109" customFormat="1" ht="72">
      <c r="A120" s="122"/>
      <c r="B120" s="124"/>
      <c r="C120" s="125">
        <v>3.07</v>
      </c>
      <c r="D120" s="126" t="s">
        <v>43</v>
      </c>
      <c r="E120" s="127" t="s">
        <v>12</v>
      </c>
      <c r="F120" s="122">
        <v>17</v>
      </c>
      <c r="G120" s="23"/>
      <c r="H120" s="128">
        <f>F120*G120</f>
        <v>0</v>
      </c>
    </row>
    <row r="121" spans="1:8" s="109" customFormat="1" ht="12">
      <c r="A121" s="122"/>
      <c r="B121" s="124"/>
      <c r="C121" s="125"/>
      <c r="D121" s="132"/>
      <c r="E121" s="119"/>
      <c r="F121" s="133"/>
      <c r="G121" s="24"/>
      <c r="H121" s="134"/>
    </row>
    <row r="122" spans="1:8" s="109" customFormat="1" ht="72">
      <c r="A122" s="122"/>
      <c r="B122" s="124"/>
      <c r="C122" s="125">
        <v>3.08</v>
      </c>
      <c r="D122" s="126" t="s">
        <v>64</v>
      </c>
      <c r="E122" s="127" t="s">
        <v>12</v>
      </c>
      <c r="F122" s="122">
        <v>2</v>
      </c>
      <c r="G122" s="23"/>
      <c r="H122" s="128">
        <f>F122*G122</f>
        <v>0</v>
      </c>
    </row>
    <row r="123" spans="1:8" s="109" customFormat="1" ht="12">
      <c r="A123" s="122"/>
      <c r="B123" s="124"/>
      <c r="C123" s="125"/>
      <c r="D123" s="132"/>
      <c r="E123" s="119"/>
      <c r="F123" s="133"/>
      <c r="G123" s="24"/>
      <c r="H123" s="134"/>
    </row>
    <row r="124" spans="1:8" s="109" customFormat="1" ht="72">
      <c r="A124" s="122"/>
      <c r="B124" s="124"/>
      <c r="C124" s="125">
        <v>3.09</v>
      </c>
      <c r="D124" s="126" t="s">
        <v>63</v>
      </c>
      <c r="E124" s="127" t="s">
        <v>12</v>
      </c>
      <c r="F124" s="122">
        <v>1</v>
      </c>
      <c r="G124" s="23"/>
      <c r="H124" s="128">
        <f>F124*G124</f>
        <v>0</v>
      </c>
    </row>
    <row r="125" spans="1:8" s="109" customFormat="1" ht="12">
      <c r="A125" s="122"/>
      <c r="B125" s="124"/>
      <c r="C125" s="125"/>
      <c r="D125" s="132"/>
      <c r="E125" s="119"/>
      <c r="F125" s="133"/>
      <c r="G125" s="24"/>
      <c r="H125" s="134"/>
    </row>
    <row r="126" spans="1:8" s="109" customFormat="1" ht="24">
      <c r="B126" s="111"/>
      <c r="C126" s="113"/>
      <c r="D126" s="136" t="s">
        <v>44</v>
      </c>
      <c r="E126" s="113"/>
      <c r="G126" s="26"/>
      <c r="H126" s="114"/>
    </row>
    <row r="127" spans="1:8" s="109" customFormat="1" ht="12">
      <c r="B127" s="111"/>
      <c r="C127" s="125">
        <v>3.1</v>
      </c>
      <c r="D127" s="112" t="s">
        <v>34</v>
      </c>
      <c r="E127" s="113" t="s">
        <v>12</v>
      </c>
      <c r="F127" s="109">
        <v>20</v>
      </c>
      <c r="G127" s="26"/>
      <c r="H127" s="114">
        <f>F127*G127</f>
        <v>0</v>
      </c>
    </row>
    <row r="128" spans="1:8" s="122" customFormat="1" ht="12">
      <c r="A128" s="109"/>
      <c r="B128" s="111"/>
      <c r="C128" s="113">
        <v>3.11</v>
      </c>
      <c r="D128" s="112" t="s">
        <v>22</v>
      </c>
      <c r="E128" s="113" t="s">
        <v>12</v>
      </c>
      <c r="F128" s="109">
        <v>20</v>
      </c>
      <c r="G128" s="26"/>
      <c r="H128" s="114">
        <f>F128*G128</f>
        <v>0</v>
      </c>
    </row>
    <row r="129" spans="1:8" s="122" customFormat="1" ht="12">
      <c r="A129" s="109"/>
      <c r="B129" s="111"/>
      <c r="C129" s="125">
        <v>3.12</v>
      </c>
      <c r="D129" s="112" t="s">
        <v>23</v>
      </c>
      <c r="E129" s="113" t="s">
        <v>12</v>
      </c>
      <c r="F129" s="109">
        <v>10</v>
      </c>
      <c r="G129" s="26"/>
      <c r="H129" s="114">
        <f>F129*G129</f>
        <v>0</v>
      </c>
    </row>
    <row r="130" spans="1:8" s="109" customFormat="1" ht="12">
      <c r="A130" s="122"/>
      <c r="B130" s="124"/>
      <c r="C130" s="125">
        <v>3.13</v>
      </c>
      <c r="D130" s="112" t="s">
        <v>24</v>
      </c>
      <c r="E130" s="113" t="s">
        <v>12</v>
      </c>
      <c r="F130" s="109">
        <v>10</v>
      </c>
      <c r="G130" s="26"/>
      <c r="H130" s="114">
        <f>F130*G130</f>
        <v>0</v>
      </c>
    </row>
    <row r="131" spans="1:8" s="109" customFormat="1" ht="24">
      <c r="A131" s="122"/>
      <c r="B131" s="124"/>
      <c r="C131" s="125">
        <v>3.14</v>
      </c>
      <c r="D131" s="126" t="s">
        <v>29</v>
      </c>
      <c r="E131" s="127" t="s">
        <v>12</v>
      </c>
      <c r="F131" s="122">
        <v>10</v>
      </c>
      <c r="G131" s="23"/>
      <c r="H131" s="114">
        <f>F131*G131</f>
        <v>0</v>
      </c>
    </row>
    <row r="132" spans="1:8" s="122" customFormat="1" ht="12">
      <c r="B132" s="124"/>
      <c r="C132" s="125"/>
      <c r="D132" s="126"/>
      <c r="E132" s="127"/>
      <c r="G132" s="23"/>
      <c r="H132" s="128"/>
    </row>
    <row r="133" spans="1:8" s="122" customFormat="1" ht="24">
      <c r="B133" s="124"/>
      <c r="C133" s="127"/>
      <c r="D133" s="137" t="s">
        <v>70</v>
      </c>
      <c r="E133" s="127"/>
      <c r="G133" s="23"/>
      <c r="H133" s="128"/>
    </row>
    <row r="134" spans="1:8" s="122" customFormat="1" ht="12">
      <c r="B134" s="124"/>
      <c r="C134" s="125">
        <v>3.15</v>
      </c>
      <c r="D134" s="126" t="s">
        <v>71</v>
      </c>
      <c r="E134" s="127" t="s">
        <v>12</v>
      </c>
      <c r="F134" s="122">
        <v>1</v>
      </c>
      <c r="G134" s="23"/>
      <c r="H134" s="128">
        <f>F134*G134</f>
        <v>0</v>
      </c>
    </row>
    <row r="135" spans="1:8" s="122" customFormat="1" ht="12">
      <c r="B135" s="124"/>
      <c r="C135" s="125">
        <v>3.16</v>
      </c>
      <c r="D135" s="126" t="s">
        <v>72</v>
      </c>
      <c r="E135" s="127" t="s">
        <v>12</v>
      </c>
      <c r="F135" s="122">
        <v>1</v>
      </c>
      <c r="G135" s="23"/>
      <c r="H135" s="128"/>
    </row>
    <row r="136" spans="1:8" s="122" customFormat="1" ht="12">
      <c r="B136" s="124"/>
      <c r="C136" s="125">
        <v>3.17</v>
      </c>
      <c r="D136" s="126" t="s">
        <v>73</v>
      </c>
      <c r="E136" s="127" t="s">
        <v>12</v>
      </c>
      <c r="F136" s="122">
        <v>1</v>
      </c>
      <c r="G136" s="23"/>
      <c r="H136" s="128"/>
    </row>
    <row r="137" spans="1:8" s="122" customFormat="1" ht="12">
      <c r="B137" s="124"/>
      <c r="C137" s="125">
        <v>3.18</v>
      </c>
      <c r="D137" s="126" t="s">
        <v>74</v>
      </c>
      <c r="E137" s="127" t="s">
        <v>12</v>
      </c>
      <c r="F137" s="122">
        <v>1</v>
      </c>
      <c r="G137" s="23"/>
      <c r="H137" s="128"/>
    </row>
    <row r="138" spans="1:8" s="122" customFormat="1" ht="12">
      <c r="B138" s="124"/>
      <c r="C138" s="127">
        <v>3.19</v>
      </c>
      <c r="D138" s="126" t="s">
        <v>22</v>
      </c>
      <c r="E138" s="127" t="s">
        <v>12</v>
      </c>
      <c r="F138" s="122">
        <v>2</v>
      </c>
      <c r="G138" s="23"/>
      <c r="H138" s="128">
        <f>F138*G138</f>
        <v>0</v>
      </c>
    </row>
    <row r="139" spans="1:8" s="122" customFormat="1" ht="12">
      <c r="B139" s="124"/>
      <c r="C139" s="125">
        <v>3.2</v>
      </c>
      <c r="D139" s="126" t="s">
        <v>23</v>
      </c>
      <c r="E139" s="127" t="s">
        <v>12</v>
      </c>
      <c r="F139" s="122">
        <v>2</v>
      </c>
      <c r="G139" s="23"/>
      <c r="H139" s="128">
        <f>F139*G139</f>
        <v>0</v>
      </c>
    </row>
    <row r="140" spans="1:8" s="122" customFormat="1" ht="12">
      <c r="B140" s="124"/>
      <c r="C140" s="125">
        <v>3.21</v>
      </c>
      <c r="D140" s="126" t="s">
        <v>24</v>
      </c>
      <c r="E140" s="127" t="s">
        <v>12</v>
      </c>
      <c r="F140" s="122">
        <v>2</v>
      </c>
      <c r="G140" s="23"/>
      <c r="H140" s="128">
        <f>F140*G140</f>
        <v>0</v>
      </c>
    </row>
    <row r="141" spans="1:8" s="122" customFormat="1" ht="24">
      <c r="B141" s="124"/>
      <c r="C141" s="125">
        <v>3.22</v>
      </c>
      <c r="D141" s="126" t="s">
        <v>29</v>
      </c>
      <c r="E141" s="127" t="s">
        <v>12</v>
      </c>
      <c r="F141" s="122">
        <v>2</v>
      </c>
      <c r="G141" s="23"/>
      <c r="H141" s="128">
        <f>F141*G141</f>
        <v>0</v>
      </c>
    </row>
    <row r="142" spans="1:8" s="122" customFormat="1" ht="12">
      <c r="B142" s="124"/>
      <c r="C142" s="125"/>
      <c r="E142" s="127"/>
      <c r="G142" s="23"/>
      <c r="H142" s="128"/>
    </row>
    <row r="143" spans="1:8" s="122" customFormat="1" ht="24">
      <c r="B143" s="124"/>
      <c r="C143" s="127"/>
      <c r="D143" s="137" t="s">
        <v>75</v>
      </c>
      <c r="E143" s="127"/>
      <c r="G143" s="23"/>
      <c r="H143" s="128"/>
    </row>
    <row r="144" spans="1:8" s="122" customFormat="1" ht="12">
      <c r="B144" s="124"/>
      <c r="C144" s="125">
        <v>3.23</v>
      </c>
      <c r="D144" s="126" t="s">
        <v>71</v>
      </c>
      <c r="E144" s="127" t="s">
        <v>12</v>
      </c>
      <c r="F144" s="122">
        <v>2</v>
      </c>
      <c r="G144" s="23"/>
      <c r="H144" s="128">
        <f>F144*G144</f>
        <v>0</v>
      </c>
    </row>
    <row r="145" spans="1:8" s="122" customFormat="1" ht="12">
      <c r="B145" s="124"/>
      <c r="C145" s="127">
        <v>3.24</v>
      </c>
      <c r="D145" s="126" t="s">
        <v>76</v>
      </c>
      <c r="E145" s="127" t="s">
        <v>12</v>
      </c>
      <c r="F145" s="122">
        <v>2</v>
      </c>
      <c r="G145" s="23"/>
      <c r="H145" s="128">
        <f>F145*G145</f>
        <v>0</v>
      </c>
    </row>
    <row r="146" spans="1:8" s="122" customFormat="1" ht="12">
      <c r="B146" s="124"/>
      <c r="C146" s="125">
        <v>3.25</v>
      </c>
      <c r="D146" s="126" t="s">
        <v>77</v>
      </c>
      <c r="E146" s="127" t="s">
        <v>12</v>
      </c>
      <c r="F146" s="122">
        <v>1</v>
      </c>
      <c r="G146" s="23"/>
      <c r="H146" s="128">
        <f>F146*G146</f>
        <v>0</v>
      </c>
    </row>
    <row r="147" spans="1:8" s="122" customFormat="1" ht="12">
      <c r="B147" s="124"/>
      <c r="C147" s="125">
        <v>3.26</v>
      </c>
      <c r="D147" s="126" t="s">
        <v>78</v>
      </c>
      <c r="E147" s="127" t="s">
        <v>12</v>
      </c>
      <c r="F147" s="122">
        <v>1</v>
      </c>
      <c r="G147" s="23"/>
      <c r="H147" s="128">
        <f>F147*G147</f>
        <v>0</v>
      </c>
    </row>
    <row r="148" spans="1:8" s="122" customFormat="1" ht="24">
      <c r="B148" s="124"/>
      <c r="C148" s="125">
        <v>3.27</v>
      </c>
      <c r="D148" s="126" t="s">
        <v>79</v>
      </c>
      <c r="E148" s="127" t="s">
        <v>12</v>
      </c>
      <c r="F148" s="122">
        <v>1</v>
      </c>
      <c r="G148" s="23"/>
      <c r="H148" s="128">
        <f>F148*G148</f>
        <v>0</v>
      </c>
    </row>
    <row r="149" spans="1:8" s="122" customFormat="1" ht="12">
      <c r="B149" s="124"/>
      <c r="C149" s="125"/>
      <c r="E149" s="127"/>
      <c r="G149" s="23"/>
      <c r="H149" s="128"/>
    </row>
    <row r="150" spans="1:8" ht="24">
      <c r="A150" s="122"/>
      <c r="B150" s="124"/>
      <c r="C150" s="125">
        <v>3.28</v>
      </c>
      <c r="D150" s="126" t="s">
        <v>82</v>
      </c>
      <c r="E150" s="127"/>
      <c r="F150" s="122"/>
      <c r="G150" s="27"/>
      <c r="H150" s="122">
        <f>SUM(H108:H148)*0.1</f>
        <v>0</v>
      </c>
    </row>
    <row r="151" spans="1:8" s="109" customFormat="1" ht="12">
      <c r="A151" s="122"/>
      <c r="B151" s="124"/>
      <c r="C151" s="125"/>
      <c r="D151" s="126"/>
      <c r="E151" s="127"/>
      <c r="F151" s="122"/>
      <c r="G151" s="27"/>
      <c r="H151" s="122"/>
    </row>
    <row r="152" spans="1:8" s="109" customFormat="1" ht="24">
      <c r="A152" s="123"/>
      <c r="B152" s="124"/>
      <c r="C152" s="125">
        <v>3.29</v>
      </c>
      <c r="D152" s="126" t="s">
        <v>17</v>
      </c>
      <c r="E152" s="127" t="s">
        <v>12</v>
      </c>
      <c r="F152" s="122">
        <v>1</v>
      </c>
      <c r="G152" s="27"/>
      <c r="H152" s="122">
        <f>F152*G152</f>
        <v>0</v>
      </c>
    </row>
    <row r="153" spans="1:8" s="122" customFormat="1">
      <c r="A153" s="40"/>
      <c r="B153" s="41"/>
      <c r="C153" s="125"/>
      <c r="D153" s="126"/>
      <c r="E153" s="127"/>
      <c r="G153" s="27"/>
      <c r="H153" s="128"/>
    </row>
    <row r="154" spans="1:8" s="122" customFormat="1" ht="25.5">
      <c r="A154" s="40"/>
      <c r="B154" s="41"/>
      <c r="C154" s="34"/>
      <c r="D154" s="78" t="s">
        <v>13</v>
      </c>
      <c r="E154" s="75"/>
      <c r="F154" s="39"/>
      <c r="G154" s="28"/>
      <c r="H154" s="76">
        <f>SUM(H104:H153)</f>
        <v>0</v>
      </c>
    </row>
    <row r="155" spans="1:8" s="122" customFormat="1">
      <c r="A155" s="40"/>
      <c r="B155" s="41"/>
      <c r="C155" s="34"/>
      <c r="D155" s="78"/>
      <c r="E155" s="75"/>
      <c r="F155" s="39"/>
      <c r="G155" s="28"/>
      <c r="H155" s="76"/>
    </row>
    <row r="156" spans="1:8">
      <c r="B156" s="41"/>
      <c r="D156" s="78"/>
      <c r="E156" s="75"/>
      <c r="F156" s="39"/>
      <c r="G156" s="28"/>
      <c r="H156" s="76"/>
    </row>
    <row r="157" spans="1:8">
      <c r="A157" s="102"/>
      <c r="B157" s="103"/>
      <c r="C157" s="77">
        <v>4</v>
      </c>
      <c r="D157" s="40" t="s">
        <v>35</v>
      </c>
      <c r="E157" s="75"/>
      <c r="F157" s="39"/>
      <c r="G157" s="25"/>
      <c r="H157" s="76"/>
    </row>
    <row r="158" spans="1:8">
      <c r="A158" s="110"/>
      <c r="B158" s="111" t="s">
        <v>8</v>
      </c>
      <c r="C158" s="104"/>
      <c r="D158" s="105"/>
      <c r="E158" s="106"/>
      <c r="F158" s="107"/>
      <c r="G158" s="29"/>
      <c r="H158" s="108"/>
    </row>
    <row r="159" spans="1:8" s="39" customFormat="1" ht="108">
      <c r="A159" s="123"/>
      <c r="B159" s="124"/>
      <c r="C159" s="104">
        <v>4.01</v>
      </c>
      <c r="D159" s="112" t="s">
        <v>48</v>
      </c>
      <c r="E159" s="113" t="s">
        <v>12</v>
      </c>
      <c r="F159" s="109">
        <v>20</v>
      </c>
      <c r="G159" s="26"/>
      <c r="H159" s="114">
        <f>F159*G159</f>
        <v>0</v>
      </c>
    </row>
    <row r="160" spans="1:8" s="39" customFormat="1">
      <c r="A160" s="123"/>
      <c r="B160" s="124"/>
      <c r="C160" s="125"/>
      <c r="D160" s="126"/>
      <c r="E160" s="127"/>
      <c r="F160" s="122"/>
      <c r="G160" s="23"/>
      <c r="H160" s="128"/>
    </row>
    <row r="161" spans="1:8" s="138" customFormat="1" ht="84">
      <c r="A161" s="123"/>
      <c r="B161" s="124"/>
      <c r="C161" s="125">
        <v>4.0199999999999996</v>
      </c>
      <c r="D161" s="126" t="s">
        <v>36</v>
      </c>
      <c r="E161" s="127"/>
      <c r="F161" s="122"/>
      <c r="G161" s="23"/>
      <c r="H161" s="128">
        <f>SUM(H159:H159)*0.1</f>
        <v>0</v>
      </c>
    </row>
    <row r="162" spans="1:8" s="39" customFormat="1">
      <c r="A162" s="40"/>
      <c r="B162" s="41"/>
      <c r="C162" s="125"/>
      <c r="D162" s="126"/>
      <c r="E162" s="127"/>
      <c r="F162" s="122"/>
      <c r="G162" s="23"/>
      <c r="H162" s="128"/>
    </row>
    <row r="163" spans="1:8">
      <c r="A163" s="40"/>
      <c r="B163" s="41"/>
      <c r="D163" s="78" t="s">
        <v>35</v>
      </c>
      <c r="E163" s="75"/>
      <c r="F163" s="39"/>
      <c r="G163" s="25"/>
      <c r="H163" s="76">
        <f>SUM(H159:H162)</f>
        <v>0</v>
      </c>
    </row>
    <row r="164" spans="1:8">
      <c r="D164" s="78"/>
      <c r="E164" s="75"/>
      <c r="F164" s="39"/>
      <c r="G164" s="25"/>
      <c r="H164" s="76"/>
    </row>
    <row r="210" spans="1:8" s="39" customFormat="1">
      <c r="A210" s="32"/>
      <c r="B210" s="33"/>
      <c r="C210" s="34"/>
      <c r="D210" s="35"/>
      <c r="E210" s="36"/>
      <c r="F210" s="37"/>
      <c r="G210" s="12"/>
      <c r="H210" s="38"/>
    </row>
    <row r="211" spans="1:8" s="39" customFormat="1">
      <c r="A211" s="32"/>
      <c r="B211" s="33"/>
      <c r="C211" s="34"/>
      <c r="D211" s="35"/>
      <c r="E211" s="36"/>
      <c r="F211" s="37"/>
      <c r="G211" s="12"/>
      <c r="H211" s="38"/>
    </row>
    <row r="212" spans="1:8" s="39" customFormat="1">
      <c r="A212" s="32"/>
      <c r="B212" s="33"/>
      <c r="C212" s="34"/>
      <c r="D212" s="35"/>
      <c r="E212" s="36"/>
      <c r="F212" s="37"/>
      <c r="G212" s="12"/>
      <c r="H212" s="38"/>
    </row>
  </sheetData>
  <sheetProtection algorithmName="SHA-512" hashValue="jAR81JHbTY7Hw5bmllLRq03L7coUW/OsHgbQW7KEXdfg5JuzLu2XaVjK7lpPMIeau5NoXaDL0Q1SI3H+69dnXw==" saltValue="3SRfGmkYFeQsdQy+osjCP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6
hišni priključki</oddHeader>
    <oddFooter>&amp;R&amp;"Frutiger,Italic"&amp;8&amp;P
&amp;F</oddFooter>
  </headerFooter>
  <rowBreaks count="1" manualBreakCount="1">
    <brk id="49" max="16383" man="1"/>
  </rowBreaks>
  <ignoredErrors>
    <ignoredError sqref="H92:H98 H65 H79 H153 H102:H10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