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22_E31653_Gameljne\"/>
    </mc:Choice>
  </mc:AlternateContent>
  <xr:revisionPtr revIDLastSave="0" documentId="13_ncr:1_{9FC43663-59B9-45A3-B5E2-0EFFB2A14C6A}"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Popis!$G$181</definedName>
    <definedName name="SU_NABAVAMAT">Popis!$G$240</definedName>
    <definedName name="SU_ZAKLJUČDELA">Popis!#REF!</definedName>
    <definedName name="SU_ZEMDELA">Popis!$G$132</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36" i="1" l="1"/>
  <c r="G218" i="1"/>
  <c r="G216" i="1"/>
  <c r="G122" i="1"/>
  <c r="G128" i="1" l="1"/>
  <c r="G214" i="1" l="1"/>
  <c r="G111" i="1"/>
  <c r="G109" i="1"/>
  <c r="G107" i="1"/>
  <c r="G105" i="1"/>
  <c r="G75" i="1"/>
  <c r="G77" i="1" l="1"/>
  <c r="G121" i="1" l="1"/>
  <c r="G167" i="1"/>
  <c r="G226" i="1"/>
  <c r="G155" i="1" l="1"/>
  <c r="G212" i="1" l="1"/>
  <c r="G194" i="1"/>
  <c r="G161" i="1" l="1"/>
  <c r="G159" i="1"/>
  <c r="G145" i="1"/>
  <c r="G143" i="1"/>
  <c r="G120" i="1" l="1"/>
  <c r="G229" i="1" l="1"/>
  <c r="G230" i="1"/>
  <c r="G151" i="1"/>
  <c r="G206" i="1" l="1"/>
  <c r="G198" i="1"/>
  <c r="G89" i="1" l="1"/>
  <c r="G87" i="1"/>
  <c r="G202" i="1" l="1"/>
  <c r="G224" i="1" l="1"/>
  <c r="G165" i="1"/>
  <c r="G79" i="1" l="1"/>
  <c r="G85" i="1"/>
  <c r="G83" i="1"/>
  <c r="G81" i="1"/>
  <c r="G103" i="1" l="1"/>
  <c r="G115" i="1" l="1"/>
  <c r="G234" i="1" l="1"/>
  <c r="G99" i="1" l="1"/>
  <c r="G169" i="1" l="1"/>
  <c r="G163" i="1" l="1"/>
  <c r="G124" i="1"/>
  <c r="G59" i="1" l="1"/>
  <c r="G200" i="1"/>
  <c r="G147" i="1"/>
  <c r="G149" i="1"/>
  <c r="G126" i="1"/>
  <c r="G190" i="1"/>
  <c r="E17" i="2"/>
  <c r="H22" i="2" s="1"/>
  <c r="G50" i="1"/>
  <c r="G51" i="1"/>
  <c r="G53" i="1"/>
  <c r="G55" i="1"/>
  <c r="G57" i="1"/>
  <c r="G91" i="1"/>
  <c r="G93" i="1"/>
  <c r="G95" i="1"/>
  <c r="G97" i="1"/>
  <c r="G101" i="1"/>
  <c r="G113" i="1"/>
  <c r="G117" i="1"/>
  <c r="G138" i="1"/>
  <c r="G139" i="1"/>
  <c r="G141" i="1"/>
  <c r="G153" i="1"/>
  <c r="G157" i="1"/>
  <c r="G171" i="1"/>
  <c r="G173" i="1"/>
  <c r="G175" i="1"/>
  <c r="G177" i="1"/>
  <c r="G188" i="1"/>
  <c r="G204" i="1"/>
  <c r="G208" i="1"/>
  <c r="G222" i="1"/>
  <c r="G233" i="1"/>
  <c r="G179" i="1" l="1"/>
  <c r="G181" i="1" s="1"/>
  <c r="G36" i="1" s="1"/>
  <c r="G238" i="1"/>
  <c r="G130" i="1"/>
  <c r="G132" i="1" s="1"/>
  <c r="G33" i="1" s="1"/>
  <c r="G61" i="1"/>
  <c r="G63" i="1" s="1"/>
  <c r="G30" i="1" s="1"/>
  <c r="G240" i="1" l="1"/>
  <c r="G39" i="1" s="1"/>
  <c r="G44" i="1" s="1"/>
</calcChain>
</file>

<file path=xl/sharedStrings.xml><?xml version="1.0" encoding="utf-8"?>
<sst xmlns="http://schemas.openxmlformats.org/spreadsheetml/2006/main" count="204" uniqueCount="126">
  <si>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</si>
  <si>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</si>
  <si>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</si>
  <si>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</si>
  <si>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</si>
  <si>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</si>
  <si>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</si>
  <si>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</si>
  <si>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</si>
  <si>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</si>
  <si>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</si>
  <si>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</si>
  <si>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</si>
  <si>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</si>
  <si>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</si>
  <si>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</si>
  <si>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</si>
  <si>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</si>
  <si>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</si>
  <si>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</si>
  <si>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</si>
  <si>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</si>
  <si>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</si>
  <si>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</si>
  <si>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</si>
  <si>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</si>
  <si>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</si>
  <si>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</si>
  <si>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</si>
  <si>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</si>
  <si>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</si>
  <si>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</si>
  <si>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</si>
  <si>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</si>
  <si>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</si>
  <si>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</si>
  <si>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</si>
  <si>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</si>
  <si>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</si>
  <si>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</si>
  <si>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</si>
  <si>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</si>
  <si>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</si>
  <si>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</si>
  <si>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</si>
  <si>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</si>
  <si>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</si>
  <si>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</si>
  <si>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</si>
  <si>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</si>
  <si>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</si>
  <si>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</si>
  <si>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</si>
  <si>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</si>
  <si>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</si>
  <si>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</si>
  <si>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</si>
  <si>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</si>
  <si>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</si>
  <si>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</si>
  <si>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</si>
  <si>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</si>
  <si>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</si>
  <si>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</si>
  <si>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</si>
  <si>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</si>
  <si>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</si>
  <si>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</si>
  <si>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</si>
  <si>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</si>
  <si>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</si>
  <si>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</si>
  <si>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</si>
  <si>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</si>
  <si>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</si>
  <si>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</si>
  <si>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</si>
  <si>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</si>
  <si>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</si>
  <si>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</si>
  <si>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Montaža podtalnega hidranta-blatnika s talno kapo in montažno podložno ploščo, DN 80, na prirobnico. Obračun za 1 kos.</t>
  </si>
  <si>
    <t>Podtalni hidrant-blatnik, s cestno kapo in montažno podložno ploščo, DN 80, PN 10, z vgradno dolžino l=1.25 m.</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</si>
  <si>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</si>
  <si>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</si>
  <si>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</si>
  <si>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</si>
  <si>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</si>
  <si>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</si>
  <si>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Standard spoj, DN 100.</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</si>
  <si>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</si>
  <si>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</si>
  <si>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</si>
  <si>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</si>
  <si>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</si>
  <si>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</si>
  <si>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T kos, PN 10-16, DN 100/80.</t>
  </si>
  <si>
    <t>Demontaža obstoječih fazonskih kosov in armatur, kot npr. zasuni, hidranti, cestne kape, vgradne garniture, premerov DN 50 do DN 100. Odvoz na deponijo gradbenega materiala. Obračun za 1 kos.</t>
  </si>
  <si>
    <t>Montaža fazonskih kosov DN 100 na obojko. Obračun za 1 kos.</t>
  </si>
  <si>
    <t>NL ravni vmesni cevni kosi</t>
  </si>
  <si>
    <t>ravni vmesni cevni kos, l=500 mm, DN 100</t>
  </si>
  <si>
    <t>NL fazonski kosi, obojčni spoj</t>
  </si>
  <si>
    <t>Montaža ravnih vmesnih cevnih kosov DN 100. Obračun za 1 kos.</t>
  </si>
  <si>
    <t>Teleskopska odzračevalna garnitura, podzemna vgradnja, s cestno kapo in montažno podložno ploščo, DN 50, PN 16, z vgradno dolžino l=1.25 m.</t>
  </si>
  <si>
    <t>Montaža teleskopske podzemne odzračevalne armature s talno kapo in montažno podložno ploščo, DN 50, na prirobnico. Obračun za 1 kos.</t>
  </si>
  <si>
    <t>8834_V</t>
  </si>
  <si>
    <t>september 2021</t>
  </si>
  <si>
    <t>proj. vodovod pod obst. elektrovodom - vmesni prostor se zapolni s peščenim materialom, zaščita vodovodne cevi se izvede na dolžini 2 m, obračun za 1 križanje</t>
  </si>
  <si>
    <t>Rušenje asfaltne površine debeline 10 cm, z odvozom odvečnega materiala na trajno deponijo,  vključno s stroški deponije. Obračun za 1 m2.</t>
  </si>
  <si>
    <t>Rezanje asfaltne plasti s talno diamantno žago, globine 4 -16 cm. Obračun za 1 m1.</t>
  </si>
  <si>
    <t>Nabava in dobava peska gr. 0-16 mm in izdelava nasipa za izravnavo dna jarka debeline 10 cm, s planiranjem in utrjevanjem do 95 % trdnosti po standardnem Proctorjevem postopku.
Obračun za 1 m3.</t>
  </si>
  <si>
    <t>Nabava in dobava drobljenca frakcije 0/32 mm in izdelava spodnjega ustroja utrjenih površin debeline 30 cm z utrjevanjem.
Obračun za 1 m3.</t>
  </si>
  <si>
    <t>Izdelava nosilne plasti bitumenskega drobljenca AC 16 base B70/100 A4, v debelini 5 cm. Obračun za 1 m2.</t>
  </si>
  <si>
    <t>Izdelava obrabno zaporne plasti bitumenskega betona AC 8 surf B70/100, A4 v debelini 3 cm. Obračun za 1 m2.</t>
  </si>
  <si>
    <t>Izpraznitev obstoječega cevovoda PE d 90, priključitev novega cevovoda. Obračun za 1 kos.</t>
  </si>
  <si>
    <r>
      <t>MMK kos 11</t>
    </r>
    <r>
      <rPr>
        <sz val="9"/>
        <rFont val="Calibri"/>
        <family val="2"/>
        <charset val="238"/>
      </rPr>
      <t>°</t>
    </r>
    <r>
      <rPr>
        <sz val="9"/>
        <rFont val="Frutiger"/>
        <family val="2"/>
        <charset val="238"/>
      </rPr>
      <t>, Vi spoj, PN 10-16, DN 100.</t>
    </r>
  </si>
  <si>
    <r>
      <t>MMK kos 22</t>
    </r>
    <r>
      <rPr>
        <sz val="9"/>
        <rFont val="Calibri"/>
        <family val="2"/>
        <charset val="238"/>
      </rPr>
      <t>°</t>
    </r>
    <r>
      <rPr>
        <sz val="9"/>
        <rFont val="Frutiger"/>
        <family val="2"/>
        <charset val="238"/>
      </rPr>
      <t>, Vi spoj, PN 10-16, DN 100.</t>
    </r>
  </si>
  <si>
    <t>Nabava, dobava in izdelava nasipa 20 cm nad temenom cevi iz peska granulacije 0-16 mm. Na peščeno posteljico se izvede 3-5 cm deb. ležišče cevi. Obsip cevi se izvaja v slojih po 15 cm, istočasno na obeh straneh cevi z utrjevanjem po standardem Procktorjevem postopku. 
Obračun za 1 m3.</t>
  </si>
  <si>
    <t>Čiščenje terena po končani gradnji.
Obračun za 1m2.</t>
  </si>
  <si>
    <t>Obnova vodovodnega omrežja v območju aglomeracij v MOL - 22 - Gameljne</t>
  </si>
  <si>
    <t xml:space="preserve">V načrtu vodovoda je med tč. 211 in tč. 258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</si>
  <si>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 xml:space="preserve">Med tč. 258 in 260 je predvideno rušenje asfaltne plasti in ponovno asfaltiranje.
</t>
  </si>
  <si>
    <t>proj. vodovod pod obst. propustom - vmesni prostor se zapolni s peščenim materialom, zaščita vodovodne cevi se izvede na dolžini 2 m, obračun za 1 križanje</t>
  </si>
  <si>
    <t>Priprava gradbišča v dolžini l=135 m, odstranitev eventuelnih ovir in utrditev delovnega platoja. Po končanih delih se gradbišče pospravi in vzpostavi v prvotno stanje.</t>
  </si>
  <si>
    <r>
      <t>MMK kos 45</t>
    </r>
    <r>
      <rPr>
        <sz val="9"/>
        <rFont val="Calibri"/>
        <family val="2"/>
        <charset val="238"/>
      </rPr>
      <t>°</t>
    </r>
    <r>
      <rPr>
        <sz val="9"/>
        <rFont val="Frutiger"/>
        <family val="2"/>
        <charset val="238"/>
      </rPr>
      <t>, Vi spoj, PN 10-16, DN 100.</t>
    </r>
  </si>
  <si>
    <t>MMQ kos, Vi spoj, PN 10-16, DN 100.</t>
  </si>
  <si>
    <t xml:space="preserve">cevovod; Sr. Gameljne, odsek 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</si>
</sst>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Calibri"/>
      <family val="2"/>
      <charset val="238"/>
    </font>
    <font>
      <sz val="10"/>
      <name val="Arial"/>
      <family val="2"/>
      <charset val="238"/>
    </font>
    <font>
      <sz val="10"/>
      <color indexed="10"/>
      <name val="Frutiger"/>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2">
    <xf numFmtId="0" fontId="0" fillId="0" borderId="0"/>
    <xf numFmtId="0" fontId="16" fillId="0" borderId="0"/>
  </cellStyleXfs>
  <cellXfs count="148">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0" xfId="0" applyFont="1" applyProtection="1">
      <protection locked="0"/>
    </xf>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 fontId="6" fillId="0" borderId="0" xfId="0" applyNumberFormat="1" applyFont="1" applyProtection="1">
      <protection locked="0"/>
    </xf>
    <xf numFmtId="4" fontId="11" fillId="0" borderId="0" xfId="1" applyNumberFormat="1" applyFont="1" applyAlignment="1" applyProtection="1">
      <alignment horizontal="right"/>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1" applyFont="1" applyProtection="1"/>
    <xf numFmtId="2" fontId="5" fillId="0" borderId="0" xfId="1" applyNumberFormat="1" applyFont="1" applyAlignment="1" applyProtection="1">
      <alignment horizontal="left" vertical="top"/>
    </xf>
    <xf numFmtId="49" fontId="5" fillId="0" borderId="0" xfId="1" applyNumberFormat="1" applyFont="1" applyAlignment="1" applyProtection="1">
      <alignment horizontal="left" vertical="top" wrapText="1"/>
    </xf>
    <xf numFmtId="0" fontId="5" fillId="0" borderId="0" xfId="1" applyFont="1" applyAlignment="1" applyProtection="1">
      <alignment horizontal="left"/>
    </xf>
    <xf numFmtId="0" fontId="5" fillId="0" borderId="0" xfId="1" applyFont="1" applyAlignment="1" applyProtection="1">
      <alignment horizontal="right"/>
    </xf>
    <xf numFmtId="4" fontId="5" fillId="0" borderId="0" xfId="1" applyNumberFormat="1" applyFont="1" applyAlignment="1" applyProtection="1">
      <alignment horizontal="right"/>
    </xf>
    <xf numFmtId="0" fontId="5" fillId="0" borderId="0" xfId="1" applyFont="1" applyFill="1" applyAlignment="1" applyProtection="1">
      <alignment horizontal="right"/>
    </xf>
    <xf numFmtId="4" fontId="11" fillId="0" borderId="0" xfId="1" applyNumberFormat="1" applyFont="1" applyFill="1" applyAlignment="1" applyProtection="1">
      <alignment horizontal="right"/>
    </xf>
    <xf numFmtId="4" fontId="5" fillId="0" borderId="0" xfId="1" applyNumberFormat="1" applyFont="1" applyFill="1" applyAlignment="1" applyProtection="1">
      <alignment horizontal="right"/>
    </xf>
    <xf numFmtId="49" fontId="5" fillId="0" borderId="0" xfId="1" applyNumberFormat="1" applyFont="1" applyFill="1" applyAlignment="1" applyProtection="1">
      <alignment horizontal="left" vertical="top" wrapText="1"/>
    </xf>
    <xf numFmtId="0" fontId="1" fillId="0" borderId="0" xfId="0" applyFont="1" applyAlignment="1" applyProtection="1">
      <alignment vertical="top"/>
    </xf>
    <xf numFmtId="4" fontId="17" fillId="0" borderId="0" xfId="0" applyNumberFormat="1" applyFont="1" applyProtection="1"/>
    <xf numFmtId="0" fontId="5" fillId="0" borderId="0" xfId="0" applyFont="1" applyAlignment="1" applyProtection="1">
      <alignment horizontal="left" vertical="top"/>
    </xf>
    <xf numFmtId="4" fontId="6" fillId="0" borderId="0" xfId="0" applyNumberFormat="1" applyFont="1" applyProtection="1"/>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49" fontId="7" fillId="0" borderId="0" xfId="0" applyNumberFormat="1" applyFont="1" applyAlignment="1" applyProtection="1">
      <alignment vertical="top"/>
    </xf>
    <xf numFmtId="0" fontId="11" fillId="0" borderId="0" xfId="0" applyFont="1" applyProtection="1"/>
    <xf numFmtId="2" fontId="11" fillId="0" borderId="0" xfId="0" applyNumberFormat="1" applyFont="1" applyProtection="1"/>
    <xf numFmtId="0" fontId="5" fillId="0" borderId="0" xfId="0" applyFont="1" applyAlignment="1" applyProtection="1">
      <alignment vertical="top"/>
    </xf>
    <xf numFmtId="49" fontId="5" fillId="0" borderId="0" xfId="0" applyNumberFormat="1" applyFont="1" applyAlignment="1" applyProtection="1">
      <alignment horizontal="left" vertical="top"/>
    </xf>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Protection="1">
      <protection locked="0"/>
    </xf>
  </cellXfs>
  <cellStyles count="2">
    <cellStyle name="Navadno" xfId="0" builtinId="0"/>
    <cellStyle name="Normal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IV241"/>
  <sheetViews>
    <sheetView tabSelected="1" showWhiteSpace="0" view="pageBreakPreview" topLeftCell="A208" zoomScale="60" zoomScaleNormal="100" workbookViewId="0">
      <selection activeCell="G236" sqref="G236"/>
    </sheetView>
  </sheetViews>
  <sheetFormatPr defaultColWidth="9.140625" defaultRowHeight="12.75"/>
  <cols>
    <col min="1" max="1" width="9.85546875" style="36" customWidth="1"/>
    <col min="2" max="2" width="6" style="37" customWidth="1"/>
    <col min="3" max="3" width="29.85546875" style="38" customWidth="1"/>
    <col min="4" max="4" width="5.7109375" style="39" customWidth="1"/>
    <col min="5" max="5" width="8.7109375" style="40" customWidth="1"/>
    <col min="6" max="6" width="9.140625" style="18" customWidth="1"/>
    <col min="7" max="7" width="11.85546875" style="41" customWidth="1"/>
    <col min="8" max="16384" width="9.140625" style="40"/>
  </cols>
  <sheetData>
    <row r="3" spans="1:7" s="42" customFormat="1">
      <c r="A3" s="36"/>
      <c r="B3" s="37"/>
      <c r="C3" s="38"/>
      <c r="D3" s="39"/>
      <c r="E3" s="40"/>
      <c r="F3" s="18"/>
      <c r="G3" s="41"/>
    </row>
    <row r="4" spans="1:7" ht="31.5">
      <c r="A4" s="43"/>
      <c r="C4" s="44" t="s">
        <v>1</v>
      </c>
      <c r="D4" s="45"/>
      <c r="E4" s="45"/>
      <c r="F4" s="19"/>
      <c r="G4" s="46"/>
    </row>
    <row r="5" spans="1:7">
      <c r="C5" s="47"/>
      <c r="E5" s="48"/>
      <c r="F5" s="20"/>
      <c r="G5" s="46"/>
    </row>
    <row r="7" spans="1:7" ht="38.25">
      <c r="A7" s="43" t="s">
        <v>29</v>
      </c>
      <c r="C7" s="49" t="s">
        <v>118</v>
      </c>
    </row>
    <row r="9" spans="1:7">
      <c r="A9" s="43" t="s">
        <v>30</v>
      </c>
      <c r="C9" s="49" t="s">
        <v>46</v>
      </c>
    </row>
    <row r="10" spans="1:7">
      <c r="A10" s="43"/>
      <c r="C10" s="49"/>
    </row>
    <row r="11" spans="1:7" ht="25.5">
      <c r="A11" s="43" t="s">
        <v>33</v>
      </c>
      <c r="C11" s="49" t="s">
        <v>125</v>
      </c>
    </row>
    <row r="13" spans="1:7" ht="63.75">
      <c r="A13" s="43" t="s">
        <v>2</v>
      </c>
      <c r="C13" s="38" t="s">
        <v>87</v>
      </c>
    </row>
    <row r="15" spans="1:7">
      <c r="C15" s="50"/>
    </row>
    <row r="16" spans="1:7">
      <c r="A16" s="43" t="s">
        <v>3</v>
      </c>
      <c r="C16" s="51">
        <v>8834</v>
      </c>
    </row>
    <row r="17" spans="1:7">
      <c r="A17" s="43"/>
      <c r="C17" s="51"/>
    </row>
    <row r="18" spans="1:7">
      <c r="A18" s="43" t="s">
        <v>52</v>
      </c>
      <c r="C18" s="52" t="s">
        <v>104</v>
      </c>
    </row>
    <row r="19" spans="1:7">
      <c r="C19" s="50"/>
    </row>
    <row r="21" spans="1:7">
      <c r="A21" s="43" t="s">
        <v>53</v>
      </c>
      <c r="C21" s="53" t="s">
        <v>76</v>
      </c>
    </row>
    <row r="23" spans="1:7">
      <c r="A23" s="43" t="s">
        <v>4</v>
      </c>
      <c r="C23" s="54" t="s">
        <v>105</v>
      </c>
    </row>
    <row r="26" spans="1:7" ht="13.5" thickBot="1">
      <c r="A26" s="55"/>
      <c r="B26" s="56" t="s">
        <v>5</v>
      </c>
      <c r="C26" s="57"/>
      <c r="D26" s="58"/>
      <c r="E26" s="59"/>
      <c r="F26" s="21"/>
      <c r="G26" s="60"/>
    </row>
    <row r="27" spans="1:7">
      <c r="B27" s="61"/>
    </row>
    <row r="28" spans="1:7">
      <c r="B28" s="61"/>
    </row>
    <row r="29" spans="1:7" s="42" customFormat="1">
      <c r="A29" s="36"/>
      <c r="B29" s="61"/>
      <c r="C29" s="38"/>
      <c r="D29" s="39"/>
      <c r="E29" s="40"/>
      <c r="F29" s="18"/>
      <c r="G29" s="41"/>
    </row>
    <row r="30" spans="1:7">
      <c r="B30" s="61">
        <v>1</v>
      </c>
      <c r="C30" s="43" t="s">
        <v>41</v>
      </c>
      <c r="D30" s="62"/>
      <c r="E30" s="42"/>
      <c r="F30" s="22"/>
      <c r="G30" s="41">
        <f>G63</f>
        <v>0</v>
      </c>
    </row>
    <row r="31" spans="1:7">
      <c r="B31" s="61"/>
      <c r="C31" s="43"/>
      <c r="D31" s="62"/>
      <c r="E31" s="42"/>
      <c r="F31" s="22"/>
    </row>
    <row r="32" spans="1:7" s="42" customFormat="1">
      <c r="B32" s="61"/>
      <c r="C32" s="36"/>
      <c r="D32" s="39"/>
      <c r="E32" s="40"/>
      <c r="F32" s="18"/>
      <c r="G32" s="41"/>
    </row>
    <row r="33" spans="1:7">
      <c r="B33" s="61">
        <v>2</v>
      </c>
      <c r="C33" s="43" t="s">
        <v>6</v>
      </c>
      <c r="D33" s="62"/>
      <c r="E33" s="42"/>
      <c r="F33" s="22"/>
      <c r="G33" s="41">
        <f>SU_ZEMDELA</f>
        <v>0</v>
      </c>
    </row>
    <row r="34" spans="1:7" s="42" customFormat="1">
      <c r="B34" s="61"/>
      <c r="C34" s="36"/>
      <c r="D34" s="39"/>
      <c r="E34" s="40"/>
      <c r="F34" s="18"/>
      <c r="G34" s="41"/>
    </row>
    <row r="35" spans="1:7" s="42" customFormat="1">
      <c r="B35" s="61"/>
      <c r="C35" s="43"/>
      <c r="D35" s="62"/>
      <c r="F35" s="23"/>
      <c r="G35" s="41"/>
    </row>
    <row r="36" spans="1:7">
      <c r="B36" s="61">
        <v>3</v>
      </c>
      <c r="C36" s="43" t="s">
        <v>7</v>
      </c>
      <c r="D36" s="62"/>
      <c r="E36" s="42"/>
      <c r="F36" s="22"/>
      <c r="G36" s="41">
        <f>SU_MONTDELA</f>
        <v>0</v>
      </c>
    </row>
    <row r="37" spans="1:7">
      <c r="B37" s="61"/>
      <c r="C37" s="36"/>
    </row>
    <row r="38" spans="1:7" s="42" customFormat="1">
      <c r="B38" s="61"/>
      <c r="C38" s="36"/>
      <c r="D38" s="39"/>
      <c r="E38" s="40"/>
      <c r="F38" s="18"/>
      <c r="G38" s="41"/>
    </row>
    <row r="39" spans="1:7">
      <c r="B39" s="61">
        <v>4</v>
      </c>
      <c r="C39" s="63" t="s">
        <v>8</v>
      </c>
      <c r="D39" s="64"/>
      <c r="E39" s="65"/>
      <c r="F39" s="24"/>
      <c r="G39" s="66">
        <f>SU_NABAVAMAT</f>
        <v>0</v>
      </c>
    </row>
    <row r="40" spans="1:7">
      <c r="B40" s="67"/>
      <c r="C40" s="68"/>
      <c r="D40" s="69"/>
      <c r="E40" s="70"/>
      <c r="F40" s="25"/>
      <c r="G40" s="66"/>
    </row>
    <row r="41" spans="1:7">
      <c r="A41" s="71"/>
      <c r="B41" s="67"/>
      <c r="C41" s="68"/>
      <c r="D41" s="69"/>
      <c r="E41" s="70"/>
      <c r="F41" s="25"/>
      <c r="G41" s="66"/>
    </row>
    <row r="42" spans="1:7" ht="13.5" thickBot="1">
      <c r="A42" s="72"/>
      <c r="B42" s="73"/>
      <c r="C42" s="74"/>
      <c r="D42" s="75"/>
      <c r="E42" s="76"/>
      <c r="F42" s="26"/>
      <c r="G42" s="77"/>
    </row>
    <row r="43" spans="1:7" ht="13.5" thickTop="1">
      <c r="B43" s="61"/>
    </row>
    <row r="44" spans="1:7" s="42" customFormat="1">
      <c r="A44" s="43"/>
      <c r="B44" s="61" t="s">
        <v>9</v>
      </c>
      <c r="C44" s="78"/>
      <c r="D44" s="62"/>
      <c r="F44" s="22"/>
      <c r="G44" s="79">
        <f>SUM(G29:G40)</f>
        <v>0</v>
      </c>
    </row>
    <row r="45" spans="1:7" s="83" customFormat="1" ht="15.75" thickBot="1">
      <c r="A45" s="80"/>
      <c r="B45" s="81"/>
      <c r="C45" s="80"/>
      <c r="D45" s="80"/>
      <c r="E45" s="80"/>
      <c r="F45" s="146"/>
      <c r="G45" s="82"/>
    </row>
    <row r="46" spans="1:7" s="83" customFormat="1" ht="15">
      <c r="A46" s="40"/>
      <c r="B46" s="37"/>
      <c r="C46" s="40"/>
      <c r="D46" s="40"/>
      <c r="E46" s="40"/>
      <c r="F46" s="18"/>
      <c r="G46" s="41"/>
    </row>
    <row r="47" spans="1:7">
      <c r="A47" s="40"/>
      <c r="B47" s="61" t="s">
        <v>34</v>
      </c>
      <c r="C47" s="84" t="s">
        <v>40</v>
      </c>
      <c r="D47" s="62"/>
      <c r="E47" s="85"/>
      <c r="F47" s="27"/>
      <c r="G47" s="86"/>
    </row>
    <row r="48" spans="1:7" s="91" customFormat="1" ht="12">
      <c r="A48" s="87"/>
      <c r="B48" s="88"/>
      <c r="C48" s="89"/>
      <c r="D48" s="90"/>
      <c r="F48" s="17"/>
      <c r="G48" s="93"/>
    </row>
    <row r="49" spans="1:8" s="91" customFormat="1" ht="72">
      <c r="A49" s="87"/>
      <c r="B49" s="88"/>
      <c r="C49" s="89" t="s">
        <v>122</v>
      </c>
      <c r="D49" s="90"/>
      <c r="F49" s="17"/>
      <c r="G49" s="93"/>
    </row>
    <row r="50" spans="1:8" s="91" customFormat="1" ht="12">
      <c r="A50" s="87"/>
      <c r="B50" s="88">
        <v>1.01</v>
      </c>
      <c r="C50" s="89" t="s">
        <v>15</v>
      </c>
      <c r="D50" s="90" t="s">
        <v>10</v>
      </c>
      <c r="E50" s="91">
        <v>1</v>
      </c>
      <c r="F50" s="17"/>
      <c r="G50" s="93">
        <f>E50*F50</f>
        <v>0</v>
      </c>
    </row>
    <row r="51" spans="1:8" s="91" customFormat="1" ht="12">
      <c r="A51" s="87"/>
      <c r="B51" s="88">
        <v>1.02</v>
      </c>
      <c r="C51" s="89" t="s">
        <v>16</v>
      </c>
      <c r="D51" s="90"/>
      <c r="E51" s="91">
        <v>1</v>
      </c>
      <c r="F51" s="17"/>
      <c r="G51" s="93">
        <f>E51*F51</f>
        <v>0</v>
      </c>
    </row>
    <row r="52" spans="1:8" s="91" customFormat="1" ht="12">
      <c r="A52" s="87"/>
      <c r="B52" s="88"/>
      <c r="C52" s="89"/>
      <c r="D52" s="90"/>
      <c r="F52" s="17"/>
      <c r="G52" s="93"/>
    </row>
    <row r="53" spans="1:8" s="91" customFormat="1" ht="84">
      <c r="A53" s="87"/>
      <c r="B53" s="88">
        <v>1.03</v>
      </c>
      <c r="C53" s="89" t="s">
        <v>14</v>
      </c>
      <c r="D53" s="90" t="s">
        <v>12</v>
      </c>
      <c r="E53" s="91">
        <v>135</v>
      </c>
      <c r="F53" s="17"/>
      <c r="G53" s="93">
        <f>E53*F53</f>
        <v>0</v>
      </c>
    </row>
    <row r="54" spans="1:8" s="100" customFormat="1" ht="12">
      <c r="A54" s="94"/>
      <c r="B54" s="88"/>
      <c r="C54" s="95"/>
      <c r="D54" s="96"/>
      <c r="E54" s="97"/>
      <c r="F54" s="29"/>
      <c r="G54" s="98"/>
      <c r="H54" s="99"/>
    </row>
    <row r="55" spans="1:8" s="100" customFormat="1" ht="60">
      <c r="B55" s="88">
        <v>1.04</v>
      </c>
      <c r="C55" s="101" t="s">
        <v>54</v>
      </c>
      <c r="D55" s="102" t="s">
        <v>10</v>
      </c>
      <c r="E55" s="100">
        <v>12</v>
      </c>
      <c r="F55" s="16"/>
      <c r="G55" s="104">
        <f>F55*E55</f>
        <v>0</v>
      </c>
    </row>
    <row r="56" spans="1:8" s="91" customFormat="1" ht="12">
      <c r="A56" s="87"/>
      <c r="B56" s="88"/>
      <c r="C56" s="89"/>
      <c r="D56" s="90"/>
      <c r="F56" s="17"/>
      <c r="G56" s="93"/>
    </row>
    <row r="57" spans="1:8" s="91" customFormat="1" ht="64.5" customHeight="1">
      <c r="A57" s="87"/>
      <c r="B57" s="88">
        <v>1.05</v>
      </c>
      <c r="C57" s="89" t="s">
        <v>17</v>
      </c>
      <c r="D57" s="90" t="s">
        <v>10</v>
      </c>
      <c r="E57" s="91">
        <v>12</v>
      </c>
      <c r="F57" s="17"/>
      <c r="G57" s="93">
        <f>E57*F57</f>
        <v>0</v>
      </c>
    </row>
    <row r="58" spans="1:8" s="91" customFormat="1" ht="12">
      <c r="A58" s="87"/>
      <c r="B58" s="88"/>
      <c r="C58" s="89"/>
      <c r="D58" s="90"/>
      <c r="F58" s="17"/>
      <c r="G58" s="93"/>
    </row>
    <row r="59" spans="1:8" s="91" customFormat="1" ht="48">
      <c r="A59" s="87"/>
      <c r="B59" s="88">
        <v>1.06</v>
      </c>
      <c r="C59" s="89" t="s">
        <v>62</v>
      </c>
      <c r="D59" s="90" t="s">
        <v>10</v>
      </c>
      <c r="E59" s="91">
        <v>3</v>
      </c>
      <c r="F59" s="17"/>
      <c r="G59" s="93">
        <f>E59*F59</f>
        <v>0</v>
      </c>
    </row>
    <row r="60" spans="1:8" s="91" customFormat="1" ht="12">
      <c r="A60" s="87"/>
      <c r="B60" s="88"/>
      <c r="C60" s="89"/>
      <c r="D60" s="90"/>
      <c r="F60" s="17"/>
      <c r="G60" s="93"/>
    </row>
    <row r="61" spans="1:8" s="42" customFormat="1" ht="84">
      <c r="A61" s="87"/>
      <c r="B61" s="88">
        <v>1.07</v>
      </c>
      <c r="C61" s="89" t="s">
        <v>36</v>
      </c>
      <c r="D61" s="90"/>
      <c r="E61" s="40"/>
      <c r="F61" s="18"/>
      <c r="G61" s="93">
        <f>SUM(G47:G60)*0.1</f>
        <v>0</v>
      </c>
    </row>
    <row r="62" spans="1:8" s="42" customFormat="1">
      <c r="A62" s="36"/>
      <c r="B62" s="88"/>
      <c r="C62" s="38"/>
      <c r="D62" s="39"/>
      <c r="E62" s="40"/>
      <c r="F62" s="18"/>
      <c r="G62" s="93"/>
    </row>
    <row r="63" spans="1:8" s="42" customFormat="1">
      <c r="A63" s="43"/>
      <c r="B63" s="61"/>
      <c r="C63" s="78" t="s">
        <v>41</v>
      </c>
      <c r="D63" s="62"/>
      <c r="F63" s="23"/>
      <c r="G63" s="79">
        <f>SUM(G47:G61)</f>
        <v>0</v>
      </c>
    </row>
    <row r="64" spans="1:8" s="42" customFormat="1">
      <c r="A64" s="43"/>
      <c r="B64" s="37"/>
      <c r="C64" s="78"/>
      <c r="D64" s="62"/>
      <c r="F64" s="23"/>
      <c r="G64" s="41"/>
    </row>
    <row r="65" spans="1:12">
      <c r="A65" s="43"/>
      <c r="C65" s="78"/>
      <c r="D65" s="62"/>
      <c r="E65" s="42"/>
      <c r="F65" s="23"/>
    </row>
    <row r="66" spans="1:12" s="91" customFormat="1">
      <c r="A66" s="40"/>
      <c r="B66" s="61" t="s">
        <v>35</v>
      </c>
      <c r="C66" s="84" t="s">
        <v>22</v>
      </c>
      <c r="D66" s="62"/>
      <c r="E66" s="85"/>
      <c r="F66" s="27"/>
      <c r="G66" s="86"/>
    </row>
    <row r="67" spans="1:12" s="91" customFormat="1">
      <c r="A67" s="40"/>
      <c r="B67" s="61"/>
      <c r="C67" s="84"/>
      <c r="D67" s="62"/>
      <c r="E67" s="85"/>
      <c r="F67" s="27"/>
      <c r="G67" s="86"/>
    </row>
    <row r="68" spans="1:12" s="107" customFormat="1" ht="72">
      <c r="A68" s="42"/>
      <c r="B68" s="61"/>
      <c r="C68" s="105" t="s">
        <v>85</v>
      </c>
      <c r="D68" s="62"/>
      <c r="E68" s="85"/>
      <c r="F68" s="27"/>
      <c r="G68" s="106"/>
    </row>
    <row r="69" spans="1:12" s="100" customFormat="1" ht="276">
      <c r="A69" s="108"/>
      <c r="B69" s="109"/>
      <c r="C69" s="101" t="s">
        <v>119</v>
      </c>
      <c r="E69" s="110"/>
      <c r="F69" s="33"/>
      <c r="G69" s="111"/>
      <c r="H69" s="104"/>
    </row>
    <row r="70" spans="1:12" s="100" customFormat="1" ht="60">
      <c r="A70" s="108"/>
      <c r="B70" s="109"/>
      <c r="C70" s="101" t="s">
        <v>78</v>
      </c>
      <c r="E70" s="110"/>
      <c r="F70" s="33"/>
      <c r="G70" s="111"/>
      <c r="H70" s="104"/>
    </row>
    <row r="71" spans="1:12" s="100" customFormat="1" ht="48">
      <c r="A71" s="108"/>
      <c r="B71" s="109"/>
      <c r="C71" s="101" t="s">
        <v>120</v>
      </c>
      <c r="E71" s="110"/>
      <c r="F71" s="33"/>
      <c r="G71" s="111"/>
      <c r="H71" s="104"/>
    </row>
    <row r="72" spans="1:12" s="100" customFormat="1" ht="24">
      <c r="A72" s="108"/>
      <c r="B72" s="109"/>
      <c r="C72" s="101" t="s">
        <v>79</v>
      </c>
      <c r="E72" s="110"/>
      <c r="F72" s="33"/>
      <c r="G72" s="111"/>
      <c r="H72" s="104"/>
    </row>
    <row r="73" spans="1:12" s="100" customFormat="1" ht="36">
      <c r="A73" s="108"/>
      <c r="B73" s="109"/>
      <c r="C73" s="101" t="s">
        <v>82</v>
      </c>
      <c r="E73" s="110"/>
      <c r="F73" s="33"/>
      <c r="G73" s="111"/>
      <c r="H73" s="104"/>
    </row>
    <row r="74" spans="1:12" s="112" customFormat="1" ht="13.5" customHeight="1">
      <c r="B74" s="113"/>
      <c r="C74" s="114"/>
      <c r="D74" s="115"/>
      <c r="E74" s="116"/>
      <c r="F74" s="35"/>
      <c r="G74" s="117"/>
      <c r="J74" s="118"/>
      <c r="K74" s="119"/>
      <c r="L74" s="120"/>
    </row>
    <row r="75" spans="1:12" s="112" customFormat="1" ht="36">
      <c r="B75" s="113">
        <v>2.0099999999999998</v>
      </c>
      <c r="C75" s="121" t="s">
        <v>108</v>
      </c>
      <c r="D75" s="115" t="s">
        <v>12</v>
      </c>
      <c r="E75" s="116">
        <v>38</v>
      </c>
      <c r="F75" s="35"/>
      <c r="G75" s="117">
        <f t="shared" ref="G75" si="0">E75*F75</f>
        <v>0</v>
      </c>
      <c r="J75" s="118"/>
      <c r="K75" s="119"/>
      <c r="L75" s="120"/>
    </row>
    <row r="76" spans="1:12" s="91" customFormat="1">
      <c r="A76" s="36"/>
      <c r="B76" s="122"/>
      <c r="C76" s="88"/>
      <c r="D76" s="38"/>
      <c r="E76" s="39"/>
      <c r="F76" s="11"/>
      <c r="G76" s="123"/>
      <c r="H76" s="41"/>
    </row>
    <row r="77" spans="1:12" ht="60">
      <c r="A77" s="87"/>
      <c r="B77" s="124">
        <v>2.02</v>
      </c>
      <c r="C77" s="89" t="s">
        <v>107</v>
      </c>
      <c r="D77" s="90" t="s">
        <v>19</v>
      </c>
      <c r="E77" s="91">
        <v>65</v>
      </c>
      <c r="F77" s="34"/>
      <c r="G77" s="93">
        <f>E77*F77</f>
        <v>0</v>
      </c>
    </row>
    <row r="78" spans="1:12" s="100" customFormat="1">
      <c r="A78" s="108"/>
      <c r="B78" s="126"/>
      <c r="C78" s="101"/>
      <c r="E78" s="110"/>
      <c r="F78" s="33"/>
      <c r="G78" s="111"/>
      <c r="H78" s="104"/>
    </row>
    <row r="79" spans="1:12" s="100" customFormat="1" ht="60">
      <c r="A79" s="126"/>
      <c r="B79" s="126">
        <v>2.0299999999999998</v>
      </c>
      <c r="C79" s="101" t="s">
        <v>91</v>
      </c>
      <c r="D79" s="102" t="s">
        <v>18</v>
      </c>
      <c r="E79" s="100">
        <v>30</v>
      </c>
      <c r="F79" s="16"/>
      <c r="G79" s="104">
        <f>E79*F79</f>
        <v>0</v>
      </c>
    </row>
    <row r="80" spans="1:12" s="91" customFormat="1" ht="12">
      <c r="A80" s="87"/>
      <c r="B80" s="88"/>
      <c r="C80" s="88"/>
      <c r="D80" s="101"/>
      <c r="E80" s="90"/>
      <c r="F80" s="12"/>
      <c r="G80" s="92"/>
      <c r="H80" s="93"/>
    </row>
    <row r="81" spans="1:8" s="100" customFormat="1" ht="60">
      <c r="A81" s="126"/>
      <c r="B81" s="124">
        <v>2.04</v>
      </c>
      <c r="C81" s="101" t="s">
        <v>92</v>
      </c>
      <c r="D81" s="102" t="s">
        <v>18</v>
      </c>
      <c r="E81" s="100">
        <v>153</v>
      </c>
      <c r="F81" s="16"/>
      <c r="G81" s="104">
        <f>E81*F81</f>
        <v>0</v>
      </c>
    </row>
    <row r="82" spans="1:8" s="91" customFormat="1" ht="12">
      <c r="A82" s="87"/>
      <c r="B82" s="126"/>
      <c r="C82" s="88"/>
      <c r="D82" s="101"/>
      <c r="E82" s="90"/>
      <c r="F82" s="12"/>
      <c r="G82" s="92"/>
      <c r="H82" s="93"/>
    </row>
    <row r="83" spans="1:8" s="100" customFormat="1" ht="60">
      <c r="A83" s="126"/>
      <c r="B83" s="126">
        <v>2.0499999999999998</v>
      </c>
      <c r="C83" s="101" t="s">
        <v>93</v>
      </c>
      <c r="D83" s="102" t="s">
        <v>18</v>
      </c>
      <c r="E83" s="100">
        <v>41</v>
      </c>
      <c r="F83" s="16"/>
      <c r="G83" s="104">
        <f>E83*F83</f>
        <v>0</v>
      </c>
    </row>
    <row r="84" spans="1:8" s="100" customFormat="1" ht="12">
      <c r="A84" s="126"/>
      <c r="B84" s="88"/>
      <c r="C84" s="88"/>
      <c r="D84" s="127"/>
      <c r="E84" s="128"/>
      <c r="F84" s="31"/>
      <c r="G84" s="103"/>
      <c r="H84" s="129"/>
    </row>
    <row r="85" spans="1:8" s="100" customFormat="1" ht="36">
      <c r="A85" s="130"/>
      <c r="B85" s="124">
        <v>2.06</v>
      </c>
      <c r="C85" s="101" t="s">
        <v>90</v>
      </c>
      <c r="D85" s="102" t="s">
        <v>18</v>
      </c>
      <c r="E85" s="100">
        <v>11</v>
      </c>
      <c r="F85" s="16"/>
      <c r="G85" s="104">
        <f>E85*F85</f>
        <v>0</v>
      </c>
    </row>
    <row r="86" spans="1:8" s="100" customFormat="1" ht="12">
      <c r="A86" s="130"/>
      <c r="B86" s="126"/>
      <c r="C86" s="101"/>
      <c r="D86" s="101"/>
      <c r="E86" s="102"/>
      <c r="F86" s="14"/>
      <c r="G86" s="103"/>
      <c r="H86" s="104"/>
    </row>
    <row r="87" spans="1:8" s="100" customFormat="1" ht="84">
      <c r="A87" s="130"/>
      <c r="B87" s="126">
        <v>2.0699999999999998</v>
      </c>
      <c r="C87" s="101" t="s">
        <v>83</v>
      </c>
      <c r="D87" s="102" t="s">
        <v>18</v>
      </c>
      <c r="E87" s="100">
        <v>30</v>
      </c>
      <c r="F87" s="16"/>
      <c r="G87" s="104">
        <f>E87*F87</f>
        <v>0</v>
      </c>
    </row>
    <row r="88" spans="1:8" s="100" customFormat="1" ht="12">
      <c r="A88" s="130"/>
      <c r="B88" s="88"/>
      <c r="C88" s="101"/>
      <c r="D88" s="102"/>
      <c r="F88" s="16"/>
      <c r="G88" s="104"/>
    </row>
    <row r="89" spans="1:8" s="100" customFormat="1" ht="72">
      <c r="A89" s="130"/>
      <c r="B89" s="124">
        <v>2.08</v>
      </c>
      <c r="C89" s="101" t="s">
        <v>72</v>
      </c>
      <c r="D89" s="102" t="s">
        <v>18</v>
      </c>
      <c r="E89" s="91">
        <v>102</v>
      </c>
      <c r="F89" s="16"/>
      <c r="G89" s="104">
        <f>E89*F89</f>
        <v>0</v>
      </c>
    </row>
    <row r="90" spans="1:8" s="100" customFormat="1" ht="12">
      <c r="A90" s="130"/>
      <c r="B90" s="126"/>
      <c r="C90" s="101"/>
      <c r="D90" s="102"/>
      <c r="E90" s="91"/>
      <c r="F90" s="16"/>
      <c r="G90" s="104"/>
    </row>
    <row r="91" spans="1:8" s="100" customFormat="1" ht="96">
      <c r="A91" s="130"/>
      <c r="B91" s="126">
        <v>2.09</v>
      </c>
      <c r="C91" s="101" t="s">
        <v>86</v>
      </c>
      <c r="D91" s="102" t="s">
        <v>18</v>
      </c>
      <c r="E91" s="91">
        <v>102</v>
      </c>
      <c r="F91" s="16"/>
      <c r="G91" s="104">
        <f>E91*F91</f>
        <v>0</v>
      </c>
    </row>
    <row r="92" spans="1:8" s="100" customFormat="1" ht="12">
      <c r="A92" s="130"/>
      <c r="B92" s="126"/>
      <c r="C92" s="101"/>
      <c r="D92" s="102"/>
      <c r="E92" s="91"/>
      <c r="F92" s="16"/>
      <c r="G92" s="104"/>
    </row>
    <row r="93" spans="1:8" s="100" customFormat="1" ht="36">
      <c r="A93" s="130"/>
      <c r="B93" s="126">
        <v>2.1</v>
      </c>
      <c r="C93" s="101" t="s">
        <v>45</v>
      </c>
      <c r="D93" s="102" t="s">
        <v>19</v>
      </c>
      <c r="E93" s="91">
        <v>81</v>
      </c>
      <c r="F93" s="16"/>
      <c r="G93" s="104">
        <f>E93*F93</f>
        <v>0</v>
      </c>
    </row>
    <row r="94" spans="1:8" s="100" customFormat="1" ht="12">
      <c r="A94" s="130"/>
      <c r="B94" s="88"/>
      <c r="C94" s="101"/>
      <c r="D94" s="102"/>
      <c r="F94" s="15"/>
      <c r="G94" s="104"/>
    </row>
    <row r="95" spans="1:8" s="100" customFormat="1" ht="84">
      <c r="A95" s="130"/>
      <c r="B95" s="124">
        <v>2.11</v>
      </c>
      <c r="C95" s="101" t="s">
        <v>109</v>
      </c>
      <c r="D95" s="102" t="s">
        <v>18</v>
      </c>
      <c r="E95" s="100">
        <v>9</v>
      </c>
      <c r="F95" s="16"/>
      <c r="G95" s="104">
        <f>E95*F95</f>
        <v>0</v>
      </c>
    </row>
    <row r="96" spans="1:8" s="100" customFormat="1" ht="12">
      <c r="A96" s="130"/>
      <c r="B96" s="126"/>
      <c r="C96" s="101"/>
      <c r="D96" s="102"/>
      <c r="F96" s="16"/>
      <c r="G96" s="104"/>
    </row>
    <row r="97" spans="1:8" s="100" customFormat="1" ht="120">
      <c r="A97" s="130"/>
      <c r="B97" s="126">
        <v>2.12</v>
      </c>
      <c r="C97" s="101" t="s">
        <v>116</v>
      </c>
      <c r="D97" s="102" t="s">
        <v>18</v>
      </c>
      <c r="E97" s="100">
        <v>31</v>
      </c>
      <c r="F97" s="16"/>
      <c r="G97" s="104">
        <f>E97*F97</f>
        <v>0</v>
      </c>
    </row>
    <row r="98" spans="1:8" s="100" customFormat="1" ht="12">
      <c r="A98" s="130"/>
      <c r="B98" s="88"/>
      <c r="C98" s="101"/>
      <c r="D98" s="102"/>
      <c r="F98" s="16"/>
      <c r="G98" s="104"/>
    </row>
    <row r="99" spans="1:8" s="100" customFormat="1" ht="72">
      <c r="A99" s="130"/>
      <c r="B99" s="124">
        <v>2.13</v>
      </c>
      <c r="C99" s="101" t="s">
        <v>73</v>
      </c>
      <c r="D99" s="102" t="s">
        <v>18</v>
      </c>
      <c r="E99" s="91">
        <v>102</v>
      </c>
      <c r="F99" s="16"/>
      <c r="G99" s="104">
        <f>E99*F99</f>
        <v>0</v>
      </c>
    </row>
    <row r="100" spans="1:8" s="100" customFormat="1" ht="12">
      <c r="A100" s="130"/>
      <c r="B100" s="126"/>
      <c r="C100" s="101"/>
      <c r="D100" s="102"/>
      <c r="E100" s="91"/>
      <c r="F100" s="16"/>
      <c r="G100" s="104"/>
    </row>
    <row r="101" spans="1:8" s="100" customFormat="1" ht="72">
      <c r="A101" s="130"/>
      <c r="B101" s="126">
        <v>2.14</v>
      </c>
      <c r="C101" s="101" t="s">
        <v>55</v>
      </c>
      <c r="D101" s="102" t="s">
        <v>18</v>
      </c>
      <c r="E101" s="100">
        <v>58</v>
      </c>
      <c r="F101" s="16"/>
      <c r="G101" s="104">
        <f>E101*F101</f>
        <v>0</v>
      </c>
    </row>
    <row r="102" spans="1:8" s="100" customFormat="1" ht="12">
      <c r="A102" s="130"/>
      <c r="B102" s="88"/>
      <c r="C102" s="101"/>
      <c r="D102" s="102"/>
      <c r="F102" s="16"/>
      <c r="G102" s="104"/>
    </row>
    <row r="103" spans="1:8" s="100" customFormat="1" ht="48">
      <c r="A103" s="130"/>
      <c r="B103" s="124">
        <v>2.15</v>
      </c>
      <c r="C103" s="101" t="s">
        <v>77</v>
      </c>
      <c r="D103" s="102" t="s">
        <v>18</v>
      </c>
      <c r="E103" s="91">
        <v>30</v>
      </c>
      <c r="F103" s="16"/>
      <c r="G103" s="104">
        <f>E103*F103</f>
        <v>0</v>
      </c>
    </row>
    <row r="104" spans="1:8" s="91" customFormat="1" ht="12">
      <c r="A104" s="131"/>
      <c r="B104" s="88"/>
      <c r="C104" s="88"/>
      <c r="D104" s="89"/>
      <c r="E104" s="90"/>
      <c r="F104" s="12"/>
      <c r="G104" s="125"/>
      <c r="H104" s="93"/>
    </row>
    <row r="105" spans="1:8" s="91" customFormat="1" ht="60">
      <c r="A105" s="87"/>
      <c r="B105" s="88">
        <v>2.16</v>
      </c>
      <c r="C105" s="89" t="s">
        <v>110</v>
      </c>
      <c r="D105" s="90" t="s">
        <v>18</v>
      </c>
      <c r="E105" s="91">
        <v>6</v>
      </c>
      <c r="F105" s="34"/>
      <c r="G105" s="93">
        <f>E105*F105</f>
        <v>0</v>
      </c>
    </row>
    <row r="106" spans="1:8" s="91" customFormat="1" ht="12">
      <c r="A106" s="87"/>
      <c r="B106" s="124"/>
      <c r="C106" s="88"/>
      <c r="D106" s="89"/>
      <c r="E106" s="90"/>
      <c r="F106" s="12"/>
      <c r="G106" s="92"/>
      <c r="H106" s="93"/>
    </row>
    <row r="107" spans="1:8" s="91" customFormat="1" ht="48">
      <c r="A107" s="87"/>
      <c r="B107" s="124">
        <v>2.17</v>
      </c>
      <c r="C107" s="89" t="s">
        <v>111</v>
      </c>
      <c r="D107" s="90" t="s">
        <v>19</v>
      </c>
      <c r="E107" s="91">
        <v>65</v>
      </c>
      <c r="F107" s="17"/>
      <c r="G107" s="93">
        <f>E107*F107</f>
        <v>0</v>
      </c>
    </row>
    <row r="108" spans="1:8" s="91" customFormat="1" ht="12">
      <c r="A108" s="87"/>
      <c r="B108" s="124"/>
      <c r="C108" s="89"/>
      <c r="D108" s="90"/>
      <c r="F108" s="17"/>
      <c r="G108" s="93"/>
    </row>
    <row r="109" spans="1:8" s="91" customFormat="1" ht="48">
      <c r="A109" s="87"/>
      <c r="B109" s="124">
        <v>2.1800000000000002</v>
      </c>
      <c r="C109" s="89" t="s">
        <v>112</v>
      </c>
      <c r="D109" s="90" t="s">
        <v>19</v>
      </c>
      <c r="E109" s="91">
        <v>65</v>
      </c>
      <c r="F109" s="17"/>
      <c r="G109" s="93">
        <f>E109*F109</f>
        <v>0</v>
      </c>
    </row>
    <row r="110" spans="1:8" s="91" customFormat="1" ht="12">
      <c r="B110" s="88"/>
      <c r="C110" s="89"/>
      <c r="D110" s="90"/>
      <c r="E110" s="132"/>
      <c r="F110" s="147"/>
      <c r="G110" s="93"/>
    </row>
    <row r="111" spans="1:8" s="91" customFormat="1" ht="60">
      <c r="A111" s="87"/>
      <c r="B111" s="88">
        <v>2.19</v>
      </c>
      <c r="C111" s="89" t="s">
        <v>31</v>
      </c>
      <c r="D111" s="90" t="s">
        <v>10</v>
      </c>
      <c r="E111" s="91">
        <v>2</v>
      </c>
      <c r="F111" s="17"/>
      <c r="G111" s="93">
        <f>E111*F111</f>
        <v>0</v>
      </c>
    </row>
    <row r="112" spans="1:8" s="100" customFormat="1" ht="12">
      <c r="A112" s="130"/>
      <c r="B112" s="88"/>
      <c r="C112" s="101"/>
      <c r="D112" s="102"/>
      <c r="F112" s="16"/>
      <c r="G112" s="104"/>
    </row>
    <row r="113" spans="1:256" s="100" customFormat="1" ht="72">
      <c r="A113" s="130"/>
      <c r="B113" s="124">
        <v>2.2000000000000002</v>
      </c>
      <c r="C113" s="101" t="s">
        <v>32</v>
      </c>
      <c r="D113" s="102" t="s">
        <v>10</v>
      </c>
      <c r="E113" s="100">
        <v>3</v>
      </c>
      <c r="F113" s="16"/>
      <c r="G113" s="104">
        <f>E113*F113</f>
        <v>0</v>
      </c>
    </row>
    <row r="114" spans="1:256" s="100" customFormat="1" ht="12">
      <c r="A114" s="130"/>
      <c r="B114" s="126"/>
      <c r="C114" s="101"/>
      <c r="D114" s="102"/>
      <c r="F114" s="16"/>
      <c r="G114" s="104"/>
    </row>
    <row r="115" spans="1:256" s="100" customFormat="1" ht="84">
      <c r="A115" s="130"/>
      <c r="B115" s="126">
        <v>2.21</v>
      </c>
      <c r="C115" s="101" t="s">
        <v>74</v>
      </c>
      <c r="D115" s="102" t="s">
        <v>10</v>
      </c>
      <c r="E115" s="100">
        <v>2</v>
      </c>
      <c r="F115" s="16"/>
      <c r="G115" s="104">
        <f>E115*F115</f>
        <v>0</v>
      </c>
    </row>
    <row r="116" spans="1:256" s="100" customFormat="1" ht="12">
      <c r="A116" s="130"/>
      <c r="B116" s="88"/>
      <c r="C116" s="101"/>
      <c r="D116" s="102"/>
      <c r="F116" s="16"/>
      <c r="G116" s="104"/>
    </row>
    <row r="117" spans="1:256" s="100" customFormat="1" ht="48">
      <c r="A117" s="130"/>
      <c r="B117" s="124">
        <v>2.2200000000000002</v>
      </c>
      <c r="C117" s="101" t="s">
        <v>47</v>
      </c>
      <c r="D117" s="102" t="s">
        <v>10</v>
      </c>
      <c r="E117" s="100">
        <v>2</v>
      </c>
      <c r="F117" s="16"/>
      <c r="G117" s="104">
        <f>E117*F117</f>
        <v>0</v>
      </c>
    </row>
    <row r="118" spans="1:256" s="100" customFormat="1" ht="12">
      <c r="A118" s="130"/>
      <c r="B118" s="126"/>
      <c r="C118" s="102"/>
      <c r="E118" s="104"/>
      <c r="F118" s="16"/>
      <c r="G118" s="104"/>
    </row>
    <row r="119" spans="1:256" s="100" customFormat="1" ht="84">
      <c r="A119" s="87"/>
      <c r="C119" s="89" t="s">
        <v>48</v>
      </c>
      <c r="D119" s="90"/>
      <c r="E119" s="91"/>
      <c r="F119" s="17"/>
      <c r="G119" s="93"/>
    </row>
    <row r="120" spans="1:256" s="100" customFormat="1" ht="72">
      <c r="A120" s="130"/>
      <c r="B120" s="126">
        <v>2.23</v>
      </c>
      <c r="C120" s="101" t="s">
        <v>94</v>
      </c>
      <c r="D120" s="102" t="s">
        <v>10</v>
      </c>
      <c r="E120" s="100">
        <v>3</v>
      </c>
      <c r="F120" s="16"/>
      <c r="G120" s="104">
        <f>E120*F120</f>
        <v>0</v>
      </c>
    </row>
    <row r="121" spans="1:256" s="100" customFormat="1" ht="72">
      <c r="A121" s="130"/>
      <c r="B121" s="126">
        <v>2.2400000000000002</v>
      </c>
      <c r="C121" s="101" t="s">
        <v>106</v>
      </c>
      <c r="D121" s="102" t="s">
        <v>10</v>
      </c>
      <c r="E121" s="100">
        <v>8</v>
      </c>
      <c r="F121" s="16"/>
      <c r="G121" s="104">
        <f>E121*F121</f>
        <v>0</v>
      </c>
    </row>
    <row r="122" spans="1:256" s="100" customFormat="1" ht="60">
      <c r="A122" s="130"/>
      <c r="B122" s="126">
        <v>2.25</v>
      </c>
      <c r="C122" s="101" t="s">
        <v>121</v>
      </c>
      <c r="D122" s="102" t="s">
        <v>10</v>
      </c>
      <c r="E122" s="100">
        <v>1</v>
      </c>
      <c r="F122" s="16"/>
      <c r="G122" s="104">
        <f>E122*F122</f>
        <v>0</v>
      </c>
    </row>
    <row r="123" spans="1:256" s="91" customFormat="1" ht="12">
      <c r="A123" s="87"/>
      <c r="C123" s="90"/>
      <c r="E123" s="133"/>
      <c r="F123" s="13"/>
    </row>
    <row r="124" spans="1:256" s="108" customFormat="1" ht="60">
      <c r="A124" s="130"/>
      <c r="B124" s="126">
        <v>2.2599999999999998</v>
      </c>
      <c r="C124" s="101" t="s">
        <v>68</v>
      </c>
      <c r="D124" s="102" t="s">
        <v>12</v>
      </c>
      <c r="E124" s="100">
        <v>135</v>
      </c>
      <c r="F124" s="16"/>
      <c r="G124" s="104">
        <f>E124*F124</f>
        <v>0</v>
      </c>
    </row>
    <row r="125" spans="1:256" s="91" customFormat="1" ht="12">
      <c r="A125" s="87"/>
      <c r="B125" s="126"/>
      <c r="C125" s="90"/>
      <c r="E125" s="133"/>
      <c r="F125" s="13"/>
    </row>
    <row r="126" spans="1:256" s="91" customFormat="1" ht="36">
      <c r="A126" s="87"/>
      <c r="B126" s="126">
        <v>2.27</v>
      </c>
      <c r="C126" s="89" t="s">
        <v>20</v>
      </c>
      <c r="D126" s="90" t="s">
        <v>21</v>
      </c>
      <c r="E126" s="91">
        <v>30</v>
      </c>
      <c r="F126" s="30"/>
      <c r="G126" s="93">
        <f>E126*F126</f>
        <v>0</v>
      </c>
    </row>
    <row r="127" spans="1:256">
      <c r="A127" s="134"/>
      <c r="B127" s="135"/>
      <c r="C127" s="88"/>
      <c r="D127" s="90"/>
      <c r="E127" s="91"/>
      <c r="F127" s="34"/>
      <c r="G127" s="92"/>
      <c r="H127" s="93"/>
      <c r="I127" s="91"/>
      <c r="J127" s="91"/>
      <c r="K127" s="91"/>
      <c r="L127" s="91"/>
      <c r="M127" s="91"/>
      <c r="N127" s="91"/>
      <c r="O127" s="91"/>
      <c r="P127" s="91"/>
      <c r="Q127" s="91"/>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91"/>
      <c r="AP127" s="91"/>
      <c r="AQ127" s="91"/>
      <c r="AR127" s="91"/>
      <c r="AS127" s="91"/>
      <c r="AT127" s="91"/>
      <c r="AU127" s="91"/>
      <c r="AV127" s="91"/>
      <c r="AW127" s="91"/>
      <c r="AX127" s="91"/>
      <c r="AY127" s="91"/>
      <c r="AZ127" s="91"/>
      <c r="BA127" s="91"/>
      <c r="BB127" s="91"/>
      <c r="BC127" s="91"/>
      <c r="BD127" s="91"/>
      <c r="BE127" s="91"/>
      <c r="BF127" s="91"/>
      <c r="BG127" s="91"/>
      <c r="BH127" s="91"/>
      <c r="BI127" s="91"/>
      <c r="BJ127" s="91"/>
      <c r="BK127" s="91"/>
      <c r="BL127" s="91"/>
      <c r="BM127" s="91"/>
      <c r="BN127" s="91"/>
      <c r="BO127" s="91"/>
      <c r="BP127" s="91"/>
      <c r="BQ127" s="91"/>
      <c r="BR127" s="91"/>
      <c r="BS127" s="91"/>
      <c r="BT127" s="91"/>
      <c r="BU127" s="91"/>
      <c r="BV127" s="91"/>
      <c r="BW127" s="91"/>
      <c r="BX127" s="91"/>
      <c r="BY127" s="91"/>
      <c r="BZ127" s="91"/>
      <c r="CA127" s="91"/>
      <c r="CB127" s="91"/>
      <c r="CC127" s="91"/>
      <c r="CD127" s="91"/>
      <c r="CE127" s="91"/>
      <c r="CF127" s="91"/>
      <c r="CG127" s="91"/>
      <c r="CH127" s="91"/>
      <c r="CI127" s="91"/>
      <c r="CJ127" s="91"/>
      <c r="CK127" s="91"/>
      <c r="CL127" s="91"/>
      <c r="CM127" s="91"/>
      <c r="CN127" s="91"/>
      <c r="CO127" s="91"/>
      <c r="CP127" s="91"/>
      <c r="CQ127" s="91"/>
      <c r="CR127" s="91"/>
      <c r="CS127" s="91"/>
      <c r="CT127" s="91"/>
      <c r="CU127" s="91"/>
      <c r="CV127" s="91"/>
      <c r="CW127" s="91"/>
      <c r="CX127" s="91"/>
      <c r="CY127" s="91"/>
      <c r="CZ127" s="91"/>
      <c r="DA127" s="91"/>
      <c r="DB127" s="91"/>
      <c r="DC127" s="91"/>
      <c r="DD127" s="91"/>
      <c r="DE127" s="91"/>
      <c r="DF127" s="91"/>
      <c r="DG127" s="91"/>
      <c r="DH127" s="91"/>
      <c r="DI127" s="91"/>
      <c r="DJ127" s="91"/>
      <c r="DK127" s="91"/>
      <c r="DL127" s="91"/>
      <c r="DM127" s="91"/>
      <c r="DN127" s="91"/>
      <c r="DO127" s="91"/>
      <c r="DP127" s="91"/>
      <c r="DQ127" s="91"/>
      <c r="DR127" s="91"/>
      <c r="DS127" s="91"/>
      <c r="DT127" s="91"/>
      <c r="DU127" s="91"/>
      <c r="DV127" s="91"/>
      <c r="DW127" s="91"/>
      <c r="DX127" s="91"/>
      <c r="DY127" s="91"/>
      <c r="DZ127" s="91"/>
      <c r="EA127" s="91"/>
      <c r="EB127" s="91"/>
      <c r="EC127" s="91"/>
      <c r="ED127" s="91"/>
      <c r="EE127" s="91"/>
      <c r="EF127" s="91"/>
      <c r="EG127" s="91"/>
      <c r="EH127" s="91"/>
      <c r="EI127" s="91"/>
      <c r="EJ127" s="91"/>
      <c r="EK127" s="91"/>
      <c r="EL127" s="91"/>
      <c r="EM127" s="91"/>
      <c r="EN127" s="91"/>
      <c r="EO127" s="91"/>
      <c r="EP127" s="91"/>
      <c r="EQ127" s="91"/>
      <c r="ER127" s="91"/>
      <c r="ES127" s="91"/>
      <c r="ET127" s="91"/>
      <c r="EU127" s="91"/>
      <c r="EV127" s="91"/>
      <c r="EW127" s="91"/>
      <c r="EX127" s="91"/>
      <c r="EY127" s="91"/>
      <c r="EZ127" s="91"/>
      <c r="FA127" s="91"/>
      <c r="FB127" s="91"/>
      <c r="FC127" s="91"/>
      <c r="FD127" s="91"/>
      <c r="FE127" s="91"/>
      <c r="FF127" s="91"/>
      <c r="FG127" s="91"/>
      <c r="FH127" s="91"/>
      <c r="FI127" s="91"/>
      <c r="FJ127" s="91"/>
      <c r="FK127" s="91"/>
      <c r="FL127" s="91"/>
      <c r="FM127" s="91"/>
      <c r="FN127" s="91"/>
      <c r="FO127" s="91"/>
      <c r="FP127" s="91"/>
      <c r="FQ127" s="91"/>
      <c r="FR127" s="91"/>
      <c r="FS127" s="91"/>
      <c r="FT127" s="91"/>
      <c r="FU127" s="91"/>
      <c r="FV127" s="91"/>
      <c r="FW127" s="91"/>
      <c r="FX127" s="91"/>
      <c r="FY127" s="91"/>
      <c r="FZ127" s="91"/>
      <c r="GA127" s="91"/>
      <c r="GB127" s="91"/>
      <c r="GC127" s="91"/>
      <c r="GD127" s="91"/>
      <c r="GE127" s="91"/>
      <c r="GF127" s="91"/>
      <c r="GG127" s="91"/>
      <c r="GH127" s="91"/>
      <c r="GI127" s="91"/>
      <c r="GJ127" s="91"/>
      <c r="GK127" s="91"/>
      <c r="GL127" s="91"/>
      <c r="GM127" s="91"/>
      <c r="GN127" s="91"/>
      <c r="GO127" s="91"/>
      <c r="GP127" s="91"/>
      <c r="GQ127" s="91"/>
      <c r="GR127" s="91"/>
      <c r="GS127" s="91"/>
      <c r="GT127" s="91"/>
      <c r="GU127" s="91"/>
      <c r="GV127" s="91"/>
      <c r="GW127" s="91"/>
      <c r="GX127" s="91"/>
      <c r="GY127" s="91"/>
      <c r="GZ127" s="91"/>
      <c r="HA127" s="91"/>
      <c r="HB127" s="91"/>
      <c r="HC127" s="91"/>
      <c r="HD127" s="91"/>
      <c r="HE127" s="91"/>
      <c r="HF127" s="91"/>
      <c r="HG127" s="91"/>
      <c r="HH127" s="91"/>
      <c r="HI127" s="91"/>
      <c r="HJ127" s="91"/>
      <c r="HK127" s="91"/>
      <c r="HL127" s="91"/>
      <c r="HM127" s="91"/>
      <c r="HN127" s="91"/>
      <c r="HO127" s="91"/>
      <c r="HP127" s="91"/>
      <c r="HQ127" s="91"/>
      <c r="HR127" s="91"/>
      <c r="HS127" s="91"/>
      <c r="HT127" s="91"/>
      <c r="HU127" s="91"/>
      <c r="HV127" s="91"/>
      <c r="HW127" s="91"/>
      <c r="HX127" s="91"/>
      <c r="HY127" s="91"/>
      <c r="HZ127" s="91"/>
      <c r="IA127" s="91"/>
      <c r="IB127" s="91"/>
      <c r="IC127" s="91"/>
      <c r="ID127" s="91"/>
      <c r="IE127" s="91"/>
      <c r="IF127" s="91"/>
      <c r="IG127" s="91"/>
      <c r="IH127" s="91"/>
      <c r="II127" s="91"/>
      <c r="IJ127" s="91"/>
      <c r="IK127" s="91"/>
      <c r="IL127" s="91"/>
      <c r="IM127" s="91"/>
      <c r="IN127" s="91"/>
      <c r="IO127" s="91"/>
      <c r="IP127" s="91"/>
      <c r="IQ127" s="91"/>
      <c r="IR127" s="91"/>
      <c r="IS127" s="91"/>
      <c r="IT127" s="91"/>
      <c r="IU127" s="91"/>
      <c r="IV127" s="91"/>
    </row>
    <row r="128" spans="1:256" s="42" customFormat="1" ht="36">
      <c r="A128" s="134"/>
      <c r="B128" s="124">
        <v>2.2799999999999998</v>
      </c>
      <c r="C128" s="89" t="s">
        <v>117</v>
      </c>
      <c r="D128" s="90" t="s">
        <v>19</v>
      </c>
      <c r="E128" s="91">
        <v>189</v>
      </c>
      <c r="F128" s="17"/>
      <c r="G128" s="93">
        <f>F128*E128</f>
        <v>0</v>
      </c>
      <c r="H128" s="91"/>
      <c r="I128" s="91"/>
      <c r="J128" s="91"/>
      <c r="K128" s="91"/>
      <c r="L128" s="91"/>
      <c r="M128" s="91"/>
      <c r="N128" s="91"/>
      <c r="O128" s="91"/>
      <c r="P128" s="91"/>
      <c r="Q128" s="91"/>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91"/>
      <c r="AP128" s="91"/>
      <c r="AQ128" s="91"/>
      <c r="AR128" s="91"/>
      <c r="AS128" s="91"/>
      <c r="AT128" s="91"/>
      <c r="AU128" s="91"/>
      <c r="AV128" s="91"/>
      <c r="AW128" s="91"/>
      <c r="AX128" s="91"/>
      <c r="AY128" s="91"/>
      <c r="AZ128" s="91"/>
      <c r="BA128" s="91"/>
      <c r="BB128" s="91"/>
      <c r="BC128" s="91"/>
      <c r="BD128" s="91"/>
      <c r="BE128" s="91"/>
      <c r="BF128" s="91"/>
      <c r="BG128" s="91"/>
      <c r="BH128" s="91"/>
      <c r="BI128" s="91"/>
      <c r="BJ128" s="91"/>
      <c r="BK128" s="91"/>
      <c r="BL128" s="91"/>
      <c r="BM128" s="91"/>
      <c r="BN128" s="91"/>
      <c r="BO128" s="91"/>
      <c r="BP128" s="91"/>
      <c r="BQ128" s="91"/>
      <c r="BR128" s="91"/>
      <c r="BS128" s="91"/>
      <c r="BT128" s="91"/>
      <c r="BU128" s="91"/>
      <c r="BV128" s="91"/>
      <c r="BW128" s="91"/>
      <c r="BX128" s="91"/>
      <c r="BY128" s="91"/>
      <c r="BZ128" s="91"/>
      <c r="CA128" s="91"/>
      <c r="CB128" s="91"/>
      <c r="CC128" s="91"/>
      <c r="CD128" s="91"/>
      <c r="CE128" s="91"/>
      <c r="CF128" s="91"/>
      <c r="CG128" s="91"/>
      <c r="CH128" s="91"/>
      <c r="CI128" s="91"/>
      <c r="CJ128" s="91"/>
      <c r="CK128" s="91"/>
      <c r="CL128" s="91"/>
      <c r="CM128" s="91"/>
      <c r="CN128" s="91"/>
      <c r="CO128" s="91"/>
      <c r="CP128" s="91"/>
      <c r="CQ128" s="91"/>
      <c r="CR128" s="91"/>
      <c r="CS128" s="91"/>
      <c r="CT128" s="91"/>
      <c r="CU128" s="91"/>
      <c r="CV128" s="91"/>
      <c r="CW128" s="91"/>
      <c r="CX128" s="91"/>
      <c r="CY128" s="91"/>
      <c r="CZ128" s="91"/>
      <c r="DA128" s="91"/>
      <c r="DB128" s="91"/>
      <c r="DC128" s="91"/>
      <c r="DD128" s="91"/>
      <c r="DE128" s="91"/>
      <c r="DF128" s="91"/>
      <c r="DG128" s="91"/>
      <c r="DH128" s="91"/>
      <c r="DI128" s="91"/>
      <c r="DJ128" s="91"/>
      <c r="DK128" s="91"/>
      <c r="DL128" s="91"/>
      <c r="DM128" s="91"/>
      <c r="DN128" s="91"/>
      <c r="DO128" s="91"/>
      <c r="DP128" s="91"/>
      <c r="DQ128" s="91"/>
      <c r="DR128" s="91"/>
      <c r="DS128" s="91"/>
      <c r="DT128" s="91"/>
      <c r="DU128" s="91"/>
      <c r="DV128" s="91"/>
      <c r="DW128" s="91"/>
      <c r="DX128" s="91"/>
      <c r="DY128" s="91"/>
      <c r="DZ128" s="91"/>
      <c r="EA128" s="91"/>
      <c r="EB128" s="91"/>
      <c r="EC128" s="91"/>
      <c r="ED128" s="91"/>
      <c r="EE128" s="91"/>
      <c r="EF128" s="91"/>
      <c r="EG128" s="91"/>
      <c r="EH128" s="91"/>
      <c r="EI128" s="91"/>
      <c r="EJ128" s="91"/>
      <c r="EK128" s="91"/>
      <c r="EL128" s="91"/>
      <c r="EM128" s="91"/>
      <c r="EN128" s="91"/>
      <c r="EO128" s="91"/>
      <c r="EP128" s="91"/>
      <c r="EQ128" s="91"/>
      <c r="ER128" s="91"/>
      <c r="ES128" s="91"/>
      <c r="ET128" s="91"/>
      <c r="EU128" s="91"/>
      <c r="EV128" s="91"/>
      <c r="EW128" s="91"/>
      <c r="EX128" s="91"/>
      <c r="EY128" s="91"/>
      <c r="EZ128" s="91"/>
      <c r="FA128" s="91"/>
      <c r="FB128" s="91"/>
      <c r="FC128" s="91"/>
      <c r="FD128" s="91"/>
      <c r="FE128" s="91"/>
      <c r="FF128" s="91"/>
      <c r="FG128" s="91"/>
      <c r="FH128" s="91"/>
      <c r="FI128" s="91"/>
      <c r="FJ128" s="91"/>
      <c r="FK128" s="91"/>
      <c r="FL128" s="91"/>
      <c r="FM128" s="91"/>
      <c r="FN128" s="91"/>
      <c r="FO128" s="91"/>
      <c r="FP128" s="91"/>
      <c r="FQ128" s="91"/>
      <c r="FR128" s="91"/>
      <c r="FS128" s="91"/>
      <c r="FT128" s="91"/>
      <c r="FU128" s="91"/>
      <c r="FV128" s="91"/>
      <c r="FW128" s="91"/>
      <c r="FX128" s="91"/>
      <c r="FY128" s="91"/>
      <c r="FZ128" s="91"/>
      <c r="GA128" s="91"/>
      <c r="GB128" s="91"/>
      <c r="GC128" s="91"/>
      <c r="GD128" s="91"/>
      <c r="GE128" s="91"/>
      <c r="GF128" s="91"/>
      <c r="GG128" s="91"/>
      <c r="GH128" s="91"/>
      <c r="GI128" s="91"/>
      <c r="GJ128" s="91"/>
      <c r="GK128" s="91"/>
      <c r="GL128" s="91"/>
      <c r="GM128" s="91"/>
      <c r="GN128" s="91"/>
      <c r="GO128" s="91"/>
      <c r="GP128" s="91"/>
      <c r="GQ128" s="91"/>
      <c r="GR128" s="91"/>
      <c r="GS128" s="91"/>
      <c r="GT128" s="91"/>
      <c r="GU128" s="91"/>
      <c r="GV128" s="91"/>
      <c r="GW128" s="91"/>
      <c r="GX128" s="91"/>
      <c r="GY128" s="91"/>
      <c r="GZ128" s="91"/>
      <c r="HA128" s="91"/>
      <c r="HB128" s="91"/>
      <c r="HC128" s="91"/>
      <c r="HD128" s="91"/>
      <c r="HE128" s="91"/>
      <c r="HF128" s="91"/>
      <c r="HG128" s="91"/>
      <c r="HH128" s="91"/>
      <c r="HI128" s="91"/>
      <c r="HJ128" s="91"/>
      <c r="HK128" s="91"/>
      <c r="HL128" s="91"/>
      <c r="HM128" s="91"/>
      <c r="HN128" s="91"/>
      <c r="HO128" s="91"/>
      <c r="HP128" s="91"/>
      <c r="HQ128" s="91"/>
      <c r="HR128" s="91"/>
      <c r="HS128" s="91"/>
      <c r="HT128" s="91"/>
      <c r="HU128" s="91"/>
      <c r="HV128" s="91"/>
      <c r="HW128" s="91"/>
      <c r="HX128" s="91"/>
      <c r="HY128" s="91"/>
      <c r="HZ128" s="91"/>
      <c r="IA128" s="91"/>
      <c r="IB128" s="91"/>
      <c r="IC128" s="91"/>
      <c r="ID128" s="91"/>
      <c r="IE128" s="91"/>
      <c r="IF128" s="91"/>
      <c r="IG128" s="91"/>
      <c r="IH128" s="91"/>
      <c r="II128" s="91"/>
      <c r="IJ128" s="91"/>
      <c r="IK128" s="91"/>
      <c r="IL128" s="91"/>
      <c r="IM128" s="91"/>
      <c r="IN128" s="91"/>
      <c r="IO128" s="91"/>
      <c r="IP128" s="91"/>
      <c r="IQ128" s="91"/>
      <c r="IR128" s="91"/>
      <c r="IS128" s="91"/>
      <c r="IT128" s="91"/>
      <c r="IU128" s="91"/>
      <c r="IV128" s="91"/>
    </row>
    <row r="129" spans="1:7" s="91" customFormat="1" ht="12">
      <c r="A129" s="87"/>
      <c r="B129" s="126"/>
      <c r="C129" s="89"/>
      <c r="D129" s="90"/>
      <c r="F129" s="17"/>
      <c r="G129" s="93"/>
    </row>
    <row r="130" spans="1:7" ht="84">
      <c r="A130" s="87"/>
      <c r="B130" s="126">
        <v>2.29</v>
      </c>
      <c r="C130" s="89" t="s">
        <v>37</v>
      </c>
      <c r="D130" s="90"/>
      <c r="E130" s="91"/>
      <c r="F130" s="17"/>
      <c r="G130" s="93">
        <f>SUM(G66:G129)*0.1</f>
        <v>0</v>
      </c>
    </row>
    <row r="131" spans="1:7" s="42" customFormat="1">
      <c r="A131" s="36"/>
      <c r="B131" s="37"/>
      <c r="C131" s="38"/>
      <c r="D131" s="39"/>
      <c r="E131" s="40"/>
      <c r="F131" s="18"/>
      <c r="G131" s="41"/>
    </row>
    <row r="132" spans="1:7" s="42" customFormat="1">
      <c r="A132" s="43"/>
      <c r="B132" s="61"/>
      <c r="C132" s="78" t="s">
        <v>22</v>
      </c>
      <c r="D132" s="62"/>
      <c r="F132" s="23"/>
      <c r="G132" s="79">
        <f>SUM(G66:G131)</f>
        <v>0</v>
      </c>
    </row>
    <row r="133" spans="1:7">
      <c r="A133" s="43"/>
      <c r="C133" s="78"/>
      <c r="D133" s="62"/>
      <c r="E133" s="42"/>
      <c r="F133" s="23"/>
    </row>
    <row r="134" spans="1:7" s="42" customFormat="1">
      <c r="A134" s="136"/>
      <c r="B134" s="37"/>
      <c r="C134" s="78"/>
      <c r="D134" s="62"/>
      <c r="F134" s="23"/>
      <c r="G134" s="41"/>
    </row>
    <row r="135" spans="1:7" s="91" customFormat="1">
      <c r="A135" s="42"/>
      <c r="B135" s="61">
        <v>3</v>
      </c>
      <c r="C135" s="43" t="s">
        <v>7</v>
      </c>
      <c r="D135" s="62"/>
      <c r="E135" s="42"/>
      <c r="F135" s="23"/>
      <c r="G135" s="41"/>
    </row>
    <row r="136" spans="1:7" s="91" customFormat="1" ht="12">
      <c r="A136" s="137"/>
      <c r="B136" s="88"/>
      <c r="C136" s="138"/>
      <c r="D136" s="139"/>
      <c r="E136" s="107"/>
      <c r="F136" s="28"/>
      <c r="G136" s="93"/>
    </row>
    <row r="137" spans="1:7" s="91" customFormat="1" ht="60">
      <c r="A137" s="87"/>
      <c r="B137" s="88"/>
      <c r="C137" s="89" t="s">
        <v>43</v>
      </c>
      <c r="D137" s="90"/>
      <c r="F137" s="17"/>
      <c r="G137" s="93"/>
    </row>
    <row r="138" spans="1:7" s="91" customFormat="1" ht="12">
      <c r="A138" s="87"/>
      <c r="B138" s="88">
        <v>3.01</v>
      </c>
      <c r="C138" s="89" t="s">
        <v>15</v>
      </c>
      <c r="D138" s="90" t="s">
        <v>10</v>
      </c>
      <c r="E138" s="91">
        <v>1</v>
      </c>
      <c r="F138" s="17"/>
      <c r="G138" s="93">
        <f>E138*F138</f>
        <v>0</v>
      </c>
    </row>
    <row r="139" spans="1:7" s="91" customFormat="1" ht="12">
      <c r="A139" s="87"/>
      <c r="B139" s="88">
        <v>3.02</v>
      </c>
      <c r="C139" s="89" t="s">
        <v>16</v>
      </c>
      <c r="D139" s="90" t="s">
        <v>10</v>
      </c>
      <c r="E139" s="91">
        <v>1</v>
      </c>
      <c r="F139" s="17"/>
      <c r="G139" s="93">
        <f>E139*F139</f>
        <v>0</v>
      </c>
    </row>
    <row r="140" spans="1:7" s="91" customFormat="1" ht="12">
      <c r="A140" s="87"/>
      <c r="B140" s="88"/>
      <c r="C140" s="89"/>
      <c r="D140" s="90"/>
      <c r="F140" s="17"/>
      <c r="G140" s="93"/>
    </row>
    <row r="141" spans="1:7" s="91" customFormat="1" ht="48">
      <c r="A141" s="87"/>
      <c r="B141" s="88">
        <v>3.03</v>
      </c>
      <c r="C141" s="89" t="s">
        <v>44</v>
      </c>
      <c r="D141" s="90" t="s">
        <v>10</v>
      </c>
      <c r="E141" s="91">
        <v>1</v>
      </c>
      <c r="F141" s="17"/>
      <c r="G141" s="93">
        <f>E141*F141</f>
        <v>0</v>
      </c>
    </row>
    <row r="142" spans="1:7" s="91" customFormat="1" ht="12">
      <c r="A142" s="87"/>
      <c r="B142" s="88"/>
      <c r="C142" s="89"/>
      <c r="D142" s="90"/>
      <c r="F142" s="17"/>
      <c r="G142" s="93"/>
    </row>
    <row r="143" spans="1:7" s="91" customFormat="1" ht="36">
      <c r="A143" s="87"/>
      <c r="B143" s="88">
        <v>3.04</v>
      </c>
      <c r="C143" s="89" t="s">
        <v>113</v>
      </c>
      <c r="D143" s="90" t="s">
        <v>10</v>
      </c>
      <c r="E143" s="91">
        <v>1</v>
      </c>
      <c r="F143" s="17"/>
      <c r="G143" s="93">
        <f>E143*F143</f>
        <v>0</v>
      </c>
    </row>
    <row r="144" spans="1:7" s="91" customFormat="1" ht="12">
      <c r="A144" s="137"/>
      <c r="B144" s="88"/>
      <c r="C144" s="89"/>
      <c r="D144" s="90"/>
      <c r="F144" s="17"/>
      <c r="G144" s="93"/>
    </row>
    <row r="145" spans="1:7" s="100" customFormat="1" ht="84">
      <c r="A145" s="87"/>
      <c r="B145" s="88">
        <v>3.05</v>
      </c>
      <c r="C145" s="89" t="s">
        <v>96</v>
      </c>
      <c r="D145" s="90" t="s">
        <v>10</v>
      </c>
      <c r="E145" s="91">
        <v>15</v>
      </c>
      <c r="F145" s="17"/>
      <c r="G145" s="93">
        <f>E145*F145</f>
        <v>0</v>
      </c>
    </row>
    <row r="146" spans="1:7" s="100" customFormat="1" ht="12">
      <c r="A146" s="87"/>
      <c r="B146" s="88"/>
      <c r="C146" s="89"/>
      <c r="D146" s="90"/>
      <c r="E146" s="91"/>
      <c r="F146" s="17"/>
      <c r="G146" s="93"/>
    </row>
    <row r="147" spans="1:7" s="91" customFormat="1" ht="48">
      <c r="A147" s="87"/>
      <c r="B147" s="88">
        <v>3.06</v>
      </c>
      <c r="C147" s="89" t="s">
        <v>58</v>
      </c>
      <c r="D147" s="90" t="s">
        <v>12</v>
      </c>
      <c r="E147" s="91">
        <v>135</v>
      </c>
      <c r="F147" s="17"/>
      <c r="G147" s="93">
        <f>E147*F147</f>
        <v>0</v>
      </c>
    </row>
    <row r="148" spans="1:7" s="91" customFormat="1" ht="12">
      <c r="A148" s="87"/>
      <c r="B148" s="88"/>
      <c r="C148" s="89"/>
      <c r="D148" s="90"/>
      <c r="F148" s="17"/>
      <c r="G148" s="93"/>
    </row>
    <row r="149" spans="1:7" s="91" customFormat="1" ht="60">
      <c r="A149" s="87"/>
      <c r="B149" s="88">
        <v>3.07</v>
      </c>
      <c r="C149" s="89" t="s">
        <v>57</v>
      </c>
      <c r="D149" s="90" t="s">
        <v>10</v>
      </c>
      <c r="E149" s="91">
        <v>29</v>
      </c>
      <c r="F149" s="17"/>
      <c r="G149" s="93">
        <f>E149*F149</f>
        <v>0</v>
      </c>
    </row>
    <row r="150" spans="1:7" s="91" customFormat="1" ht="12">
      <c r="A150" s="87"/>
      <c r="B150" s="88"/>
      <c r="C150" s="89"/>
      <c r="D150" s="90"/>
      <c r="F150" s="17"/>
      <c r="G150" s="93"/>
    </row>
    <row r="151" spans="1:7" s="91" customFormat="1" ht="60">
      <c r="A151" s="87"/>
      <c r="B151" s="88">
        <v>3.08</v>
      </c>
      <c r="C151" s="89" t="s">
        <v>70</v>
      </c>
      <c r="D151" s="90" t="s">
        <v>10</v>
      </c>
      <c r="E151" s="91">
        <v>2</v>
      </c>
      <c r="F151" s="17"/>
      <c r="G151" s="93">
        <f>E151*F151</f>
        <v>0</v>
      </c>
    </row>
    <row r="152" spans="1:7" s="91" customFormat="1" ht="12">
      <c r="A152" s="87"/>
      <c r="B152" s="88"/>
      <c r="C152" s="89"/>
      <c r="D152" s="90"/>
      <c r="F152" s="17"/>
      <c r="G152" s="93"/>
    </row>
    <row r="153" spans="1:7" s="91" customFormat="1" ht="48">
      <c r="A153" s="87"/>
      <c r="B153" s="88">
        <v>3.09</v>
      </c>
      <c r="C153" s="89" t="s">
        <v>49</v>
      </c>
      <c r="D153" s="90" t="s">
        <v>12</v>
      </c>
      <c r="E153" s="91">
        <v>135</v>
      </c>
      <c r="F153" s="17"/>
      <c r="G153" s="93">
        <f>E153*F153</f>
        <v>0</v>
      </c>
    </row>
    <row r="154" spans="1:7" s="91" customFormat="1" ht="12" customHeight="1">
      <c r="A154" s="87"/>
      <c r="B154" s="88"/>
      <c r="C154" s="89"/>
      <c r="D154" s="90"/>
      <c r="F154" s="17"/>
      <c r="G154" s="93"/>
    </row>
    <row r="155" spans="1:7" s="91" customFormat="1" ht="24">
      <c r="A155" s="87"/>
      <c r="B155" s="88">
        <v>3.1</v>
      </c>
      <c r="C155" s="89" t="s">
        <v>101</v>
      </c>
      <c r="D155" s="90" t="s">
        <v>10</v>
      </c>
      <c r="E155" s="91">
        <v>10</v>
      </c>
      <c r="F155" s="17"/>
      <c r="G155" s="93">
        <f>E155*F155</f>
        <v>0</v>
      </c>
    </row>
    <row r="156" spans="1:7" s="91" customFormat="1" ht="12.75" customHeight="1">
      <c r="A156" s="87"/>
      <c r="B156" s="88"/>
      <c r="C156" s="89"/>
      <c r="D156" s="90"/>
      <c r="F156" s="17"/>
      <c r="G156" s="93"/>
    </row>
    <row r="157" spans="1:7" s="91" customFormat="1" ht="24">
      <c r="A157" s="87"/>
      <c r="B157" s="88">
        <v>3.11</v>
      </c>
      <c r="C157" s="89" t="s">
        <v>42</v>
      </c>
      <c r="D157" s="90" t="s">
        <v>10</v>
      </c>
      <c r="E157" s="91">
        <v>2</v>
      </c>
      <c r="F157" s="17"/>
      <c r="G157" s="93">
        <f>E157*F157</f>
        <v>0</v>
      </c>
    </row>
    <row r="158" spans="1:7" s="91" customFormat="1" ht="12">
      <c r="A158" s="87"/>
      <c r="B158" s="88"/>
      <c r="C158" s="89"/>
      <c r="D158" s="90"/>
      <c r="F158" s="17"/>
      <c r="G158" s="93"/>
    </row>
    <row r="159" spans="1:7" s="91" customFormat="1" ht="24">
      <c r="A159" s="87"/>
      <c r="B159" s="88">
        <v>3.12</v>
      </c>
      <c r="C159" s="89" t="s">
        <v>59</v>
      </c>
      <c r="D159" s="90" t="s">
        <v>10</v>
      </c>
      <c r="E159" s="91">
        <v>6</v>
      </c>
      <c r="F159" s="17"/>
      <c r="G159" s="93">
        <f>E159*F159</f>
        <v>0</v>
      </c>
    </row>
    <row r="160" spans="1:7" s="91" customFormat="1" ht="12">
      <c r="A160" s="87"/>
      <c r="B160" s="88"/>
      <c r="C160" s="89"/>
      <c r="D160" s="90"/>
      <c r="F160" s="17"/>
      <c r="G160" s="93"/>
    </row>
    <row r="161" spans="1:7" s="91" customFormat="1" ht="24">
      <c r="A161" s="87"/>
      <c r="B161" s="88">
        <v>3.13</v>
      </c>
      <c r="C161" s="89" t="s">
        <v>97</v>
      </c>
      <c r="D161" s="90" t="s">
        <v>10</v>
      </c>
      <c r="E161" s="91">
        <v>10</v>
      </c>
      <c r="F161" s="17"/>
      <c r="G161" s="93">
        <f>E161*F161</f>
        <v>0</v>
      </c>
    </row>
    <row r="162" spans="1:7" s="91" customFormat="1" ht="12">
      <c r="A162" s="87"/>
      <c r="B162" s="88"/>
      <c r="C162" s="89"/>
      <c r="D162" s="90"/>
      <c r="F162" s="17"/>
      <c r="G162" s="93"/>
    </row>
    <row r="163" spans="1:7" s="91" customFormat="1" ht="48">
      <c r="A163" s="87"/>
      <c r="B163" s="88">
        <v>3.14</v>
      </c>
      <c r="C163" s="89" t="s">
        <v>69</v>
      </c>
      <c r="D163" s="90" t="s">
        <v>10</v>
      </c>
      <c r="E163" s="91">
        <v>1</v>
      </c>
      <c r="F163" s="17"/>
      <c r="G163" s="93">
        <f>E163*F163</f>
        <v>0</v>
      </c>
    </row>
    <row r="164" spans="1:7" s="91" customFormat="1" ht="12">
      <c r="A164" s="87"/>
      <c r="B164" s="88"/>
      <c r="C164" s="89"/>
      <c r="D164" s="90"/>
      <c r="F164" s="17"/>
      <c r="G164" s="93"/>
    </row>
    <row r="165" spans="1:7" s="91" customFormat="1" ht="48">
      <c r="A165" s="87"/>
      <c r="B165" s="88">
        <v>3.15</v>
      </c>
      <c r="C165" s="89" t="s">
        <v>80</v>
      </c>
      <c r="D165" s="90" t="s">
        <v>10</v>
      </c>
      <c r="E165" s="91">
        <v>1</v>
      </c>
      <c r="F165" s="17"/>
      <c r="G165" s="93">
        <f>E165*F165</f>
        <v>0</v>
      </c>
    </row>
    <row r="166" spans="1:7" s="91" customFormat="1" ht="12">
      <c r="A166" s="87"/>
      <c r="B166" s="88"/>
      <c r="C166" s="89"/>
      <c r="D166" s="90"/>
      <c r="F166" s="30"/>
      <c r="G166" s="93"/>
    </row>
    <row r="167" spans="1:7" s="91" customFormat="1" ht="60">
      <c r="A167" s="87"/>
      <c r="B167" s="88">
        <v>3.16</v>
      </c>
      <c r="C167" s="89" t="s">
        <v>103</v>
      </c>
      <c r="D167" s="90" t="s">
        <v>10</v>
      </c>
      <c r="E167" s="91">
        <v>1</v>
      </c>
      <c r="F167" s="30"/>
      <c r="G167" s="93">
        <f>E167*F167</f>
        <v>0</v>
      </c>
    </row>
    <row r="168" spans="1:7" s="91" customFormat="1" ht="12">
      <c r="A168" s="87"/>
      <c r="B168" s="88"/>
      <c r="C168" s="89"/>
      <c r="D168" s="90"/>
      <c r="F168" s="17"/>
      <c r="G168" s="93"/>
    </row>
    <row r="169" spans="1:7" s="91" customFormat="1" ht="47.25" customHeight="1">
      <c r="A169" s="87"/>
      <c r="B169" s="88">
        <v>3.17</v>
      </c>
      <c r="C169" s="140" t="s">
        <v>71</v>
      </c>
      <c r="D169" s="141" t="s">
        <v>10</v>
      </c>
      <c r="E169" s="142">
        <v>3</v>
      </c>
      <c r="F169" s="17"/>
      <c r="G169" s="93">
        <f>E169*F169</f>
        <v>0</v>
      </c>
    </row>
    <row r="170" spans="1:7" s="91" customFormat="1" ht="12">
      <c r="A170" s="87"/>
      <c r="B170" s="88"/>
      <c r="C170" s="89"/>
      <c r="D170" s="90"/>
      <c r="F170" s="17"/>
      <c r="G170" s="93"/>
    </row>
    <row r="171" spans="1:7" s="91" customFormat="1" ht="24">
      <c r="A171" s="87"/>
      <c r="B171" s="88">
        <v>3.18</v>
      </c>
      <c r="C171" s="89" t="s">
        <v>23</v>
      </c>
      <c r="D171" s="90" t="s">
        <v>10</v>
      </c>
      <c r="E171" s="91">
        <v>1</v>
      </c>
      <c r="F171" s="17"/>
      <c r="G171" s="93">
        <f>E171*F171</f>
        <v>0</v>
      </c>
    </row>
    <row r="172" spans="1:7" s="91" customFormat="1" ht="12">
      <c r="A172" s="87"/>
      <c r="B172" s="88"/>
      <c r="C172" s="89"/>
      <c r="D172" s="90"/>
      <c r="F172" s="17"/>
      <c r="G172" s="93"/>
    </row>
    <row r="173" spans="1:7" s="91" customFormat="1" ht="72">
      <c r="A173" s="87"/>
      <c r="B173" s="88">
        <v>3.19</v>
      </c>
      <c r="C173" s="89" t="s">
        <v>24</v>
      </c>
      <c r="D173" s="90" t="s">
        <v>10</v>
      </c>
      <c r="E173" s="91">
        <v>1</v>
      </c>
      <c r="F173" s="17"/>
      <c r="G173" s="93">
        <f>E173*F173</f>
        <v>0</v>
      </c>
    </row>
    <row r="174" spans="1:7" s="91" customFormat="1" ht="12">
      <c r="A174" s="87"/>
      <c r="B174" s="88"/>
      <c r="C174" s="89"/>
      <c r="D174" s="90"/>
      <c r="F174" s="17"/>
      <c r="G174" s="93"/>
    </row>
    <row r="175" spans="1:7" s="91" customFormat="1" ht="24">
      <c r="A175" s="87"/>
      <c r="B175" s="88">
        <v>3.2</v>
      </c>
      <c r="C175" s="89" t="s">
        <v>50</v>
      </c>
      <c r="D175" s="90" t="s">
        <v>10</v>
      </c>
      <c r="E175" s="91">
        <v>1</v>
      </c>
      <c r="F175" s="17"/>
      <c r="G175" s="93">
        <f>E175*F175</f>
        <v>0</v>
      </c>
    </row>
    <row r="176" spans="1:7" s="91" customFormat="1" ht="12">
      <c r="A176" s="87"/>
      <c r="B176" s="88"/>
      <c r="C176" s="89"/>
      <c r="D176" s="90"/>
      <c r="F176" s="17"/>
      <c r="G176" s="93"/>
    </row>
    <row r="177" spans="1:7" s="91" customFormat="1" ht="36">
      <c r="A177" s="87"/>
      <c r="B177" s="88">
        <v>3.21</v>
      </c>
      <c r="C177" s="89" t="s">
        <v>75</v>
      </c>
      <c r="D177" s="90" t="s">
        <v>12</v>
      </c>
      <c r="E177" s="91">
        <v>135</v>
      </c>
      <c r="F177" s="17"/>
      <c r="G177" s="93">
        <f>E177*F177</f>
        <v>0</v>
      </c>
    </row>
    <row r="178" spans="1:7" s="91" customFormat="1" ht="12">
      <c r="A178" s="87"/>
      <c r="B178" s="88"/>
      <c r="C178" s="89"/>
      <c r="D178" s="90"/>
      <c r="F178" s="17"/>
      <c r="G178" s="93"/>
    </row>
    <row r="179" spans="1:7" ht="84">
      <c r="A179" s="87"/>
      <c r="B179" s="88">
        <v>3.22</v>
      </c>
      <c r="C179" s="89" t="s">
        <v>38</v>
      </c>
      <c r="D179" s="90"/>
      <c r="E179" s="91"/>
      <c r="F179" s="17"/>
      <c r="G179" s="93">
        <f>SUM(G136:G178)*0.1</f>
        <v>0</v>
      </c>
    </row>
    <row r="181" spans="1:7">
      <c r="C181" s="78" t="s">
        <v>7</v>
      </c>
      <c r="D181" s="62"/>
      <c r="E181" s="42"/>
      <c r="F181" s="23"/>
      <c r="G181" s="79">
        <f>SUM(G135:G180)</f>
        <v>0</v>
      </c>
    </row>
    <row r="182" spans="1:7">
      <c r="C182" s="78"/>
      <c r="D182" s="62"/>
      <c r="E182" s="42"/>
      <c r="F182" s="23"/>
      <c r="G182" s="79"/>
    </row>
    <row r="184" spans="1:7">
      <c r="A184" s="43"/>
      <c r="B184" s="61">
        <v>4</v>
      </c>
      <c r="C184" s="43" t="s">
        <v>8</v>
      </c>
      <c r="D184" s="62"/>
      <c r="E184" s="42"/>
      <c r="F184" s="23"/>
    </row>
    <row r="185" spans="1:7" s="91" customFormat="1" ht="12">
      <c r="A185" s="87"/>
      <c r="B185" s="88"/>
      <c r="C185" s="89"/>
      <c r="D185" s="90"/>
      <c r="F185" s="17"/>
      <c r="G185" s="93"/>
    </row>
    <row r="186" spans="1:7" s="91" customFormat="1" ht="12">
      <c r="A186" s="87"/>
      <c r="B186" s="88"/>
      <c r="C186" s="138" t="s">
        <v>25</v>
      </c>
      <c r="D186" s="90"/>
      <c r="F186" s="17"/>
      <c r="G186" s="93"/>
    </row>
    <row r="187" spans="1:7" s="91" customFormat="1" ht="12">
      <c r="A187" s="87"/>
      <c r="B187" s="88"/>
      <c r="C187" s="137"/>
      <c r="D187" s="90"/>
      <c r="F187" s="17"/>
      <c r="G187" s="93"/>
    </row>
    <row r="188" spans="1:7" s="91" customFormat="1" ht="24">
      <c r="A188" s="87"/>
      <c r="B188" s="88">
        <v>4.01</v>
      </c>
      <c r="C188" s="89" t="s">
        <v>88</v>
      </c>
      <c r="D188" s="90" t="s">
        <v>12</v>
      </c>
      <c r="E188" s="91">
        <v>54</v>
      </c>
      <c r="F188" s="17"/>
      <c r="G188" s="93">
        <f>E188*F188</f>
        <v>0</v>
      </c>
    </row>
    <row r="189" spans="1:7" s="91" customFormat="1" ht="12">
      <c r="A189" s="87"/>
      <c r="B189" s="88"/>
      <c r="C189" s="137"/>
      <c r="D189" s="90"/>
      <c r="F189" s="17"/>
      <c r="G189" s="93"/>
    </row>
    <row r="190" spans="1:7" s="91" customFormat="1" ht="24">
      <c r="A190" s="87"/>
      <c r="B190" s="88">
        <v>4.0199999999999996</v>
      </c>
      <c r="C190" s="89" t="s">
        <v>89</v>
      </c>
      <c r="D190" s="90" t="s">
        <v>12</v>
      </c>
      <c r="E190" s="91">
        <v>108</v>
      </c>
      <c r="F190" s="30"/>
      <c r="G190" s="93">
        <f>E190*F190</f>
        <v>0</v>
      </c>
    </row>
    <row r="191" spans="1:7" s="100" customFormat="1" ht="12">
      <c r="A191" s="130"/>
      <c r="B191" s="88"/>
      <c r="C191" s="101"/>
      <c r="D191" s="102"/>
      <c r="F191" s="16"/>
      <c r="G191" s="104"/>
    </row>
    <row r="192" spans="1:7" s="100" customFormat="1" ht="12">
      <c r="A192" s="130"/>
      <c r="B192" s="88"/>
      <c r="C192" s="138" t="s">
        <v>98</v>
      </c>
      <c r="D192" s="102"/>
      <c r="F192" s="16"/>
      <c r="G192" s="104"/>
    </row>
    <row r="193" spans="1:7" s="100" customFormat="1" ht="12">
      <c r="A193" s="130"/>
      <c r="B193" s="88"/>
      <c r="C193" s="101"/>
      <c r="D193" s="102"/>
      <c r="F193" s="16"/>
      <c r="G193" s="104"/>
    </row>
    <row r="194" spans="1:7" s="100" customFormat="1" ht="24">
      <c r="A194" s="130"/>
      <c r="B194" s="88">
        <v>4.03</v>
      </c>
      <c r="C194" s="89" t="s">
        <v>99</v>
      </c>
      <c r="D194" s="90" t="s">
        <v>10</v>
      </c>
      <c r="E194" s="91">
        <v>10</v>
      </c>
      <c r="F194" s="30"/>
      <c r="G194" s="93">
        <f>E194*F194</f>
        <v>0</v>
      </c>
    </row>
    <row r="195" spans="1:7" s="100" customFormat="1" ht="12">
      <c r="A195" s="130"/>
      <c r="B195" s="88"/>
      <c r="C195" s="101"/>
      <c r="D195" s="102"/>
      <c r="F195" s="16"/>
      <c r="G195" s="104"/>
    </row>
    <row r="196" spans="1:7" s="91" customFormat="1" ht="12">
      <c r="B196" s="88"/>
      <c r="C196" s="138" t="s">
        <v>26</v>
      </c>
      <c r="D196" s="90"/>
      <c r="F196" s="17"/>
      <c r="G196" s="93"/>
    </row>
    <row r="197" spans="1:7" s="91" customFormat="1" ht="12">
      <c r="A197" s="143"/>
      <c r="B197" s="88"/>
      <c r="C197" s="89"/>
      <c r="D197" s="90"/>
      <c r="F197" s="17"/>
      <c r="G197" s="93"/>
    </row>
    <row r="198" spans="1:7" s="91" customFormat="1" ht="12">
      <c r="A198" s="87"/>
      <c r="B198" s="88">
        <v>4.04</v>
      </c>
      <c r="C198" s="89" t="s">
        <v>95</v>
      </c>
      <c r="D198" s="90" t="s">
        <v>10</v>
      </c>
      <c r="E198" s="91">
        <v>1</v>
      </c>
      <c r="F198" s="17"/>
      <c r="G198" s="93">
        <f>E198*F198</f>
        <v>0</v>
      </c>
    </row>
    <row r="199" spans="1:7" s="91" customFormat="1" ht="12">
      <c r="A199" s="143"/>
      <c r="B199" s="88"/>
      <c r="C199" s="89"/>
      <c r="D199" s="90"/>
      <c r="F199" s="17"/>
      <c r="G199" s="93"/>
    </row>
    <row r="200" spans="1:7" s="91" customFormat="1" ht="12">
      <c r="A200" s="87"/>
      <c r="B200" s="88">
        <v>4.05</v>
      </c>
      <c r="C200" s="89" t="s">
        <v>65</v>
      </c>
      <c r="D200" s="90" t="s">
        <v>10</v>
      </c>
      <c r="E200" s="91">
        <v>2</v>
      </c>
      <c r="F200" s="17"/>
      <c r="G200" s="93">
        <f>E200*F200</f>
        <v>0</v>
      </c>
    </row>
    <row r="201" spans="1:7" s="91" customFormat="1" ht="12">
      <c r="A201" s="143"/>
      <c r="B201" s="88"/>
      <c r="C201" s="89"/>
      <c r="D201" s="90"/>
      <c r="F201" s="17"/>
      <c r="G201" s="93"/>
    </row>
    <row r="202" spans="1:7" s="91" customFormat="1" ht="12">
      <c r="A202" s="87"/>
      <c r="B202" s="88">
        <v>4.0599999999999996</v>
      </c>
      <c r="C202" s="89" t="s">
        <v>64</v>
      </c>
      <c r="D202" s="90" t="s">
        <v>10</v>
      </c>
      <c r="E202" s="91">
        <v>2</v>
      </c>
      <c r="F202" s="17"/>
      <c r="G202" s="93">
        <f>E202*F202</f>
        <v>0</v>
      </c>
    </row>
    <row r="203" spans="1:7" s="144" customFormat="1" ht="12">
      <c r="A203" s="130"/>
      <c r="B203" s="88"/>
      <c r="C203" s="101"/>
      <c r="D203" s="102"/>
      <c r="E203" s="100"/>
      <c r="F203" s="16"/>
      <c r="G203" s="104"/>
    </row>
    <row r="204" spans="1:7" s="91" customFormat="1" ht="24">
      <c r="A204" s="87"/>
      <c r="B204" s="88">
        <v>4.07</v>
      </c>
      <c r="C204" s="89" t="s">
        <v>66</v>
      </c>
      <c r="D204" s="90" t="s">
        <v>10</v>
      </c>
      <c r="E204" s="91">
        <v>1</v>
      </c>
      <c r="F204" s="17"/>
      <c r="G204" s="93">
        <f>E204*F204</f>
        <v>0</v>
      </c>
    </row>
    <row r="205" spans="1:7" s="144" customFormat="1" ht="12">
      <c r="A205" s="130"/>
      <c r="B205" s="88"/>
      <c r="C205" s="101"/>
      <c r="D205" s="102"/>
      <c r="E205" s="100"/>
      <c r="F205" s="16"/>
      <c r="G205" s="104"/>
    </row>
    <row r="206" spans="1:7" s="91" customFormat="1" ht="12">
      <c r="A206" s="87"/>
      <c r="B206" s="88">
        <v>4.08</v>
      </c>
      <c r="C206" s="89" t="s">
        <v>84</v>
      </c>
      <c r="D206" s="90" t="s">
        <v>10</v>
      </c>
      <c r="E206" s="91">
        <v>1</v>
      </c>
      <c r="F206" s="17"/>
      <c r="G206" s="93">
        <f>E206*F206</f>
        <v>0</v>
      </c>
    </row>
    <row r="207" spans="1:7" s="91" customFormat="1" ht="12">
      <c r="A207" s="87"/>
      <c r="B207" s="88"/>
      <c r="C207" s="89"/>
      <c r="D207" s="90"/>
      <c r="F207" s="17"/>
      <c r="G207" s="93"/>
    </row>
    <row r="208" spans="1:7" s="91" customFormat="1" ht="12">
      <c r="A208" s="87"/>
      <c r="B208" s="88">
        <v>4.09</v>
      </c>
      <c r="C208" s="89" t="s">
        <v>67</v>
      </c>
      <c r="D208" s="90" t="s">
        <v>10</v>
      </c>
      <c r="E208" s="91">
        <v>1</v>
      </c>
      <c r="F208" s="17"/>
      <c r="G208" s="93">
        <f>E208*F208</f>
        <v>0</v>
      </c>
    </row>
    <row r="209" spans="1:7" s="100" customFormat="1" ht="12">
      <c r="A209" s="130"/>
      <c r="B209" s="88"/>
      <c r="C209" s="101"/>
      <c r="D209" s="102"/>
      <c r="F209" s="16"/>
      <c r="G209" s="104"/>
    </row>
    <row r="210" spans="1:7" s="91" customFormat="1" ht="12">
      <c r="B210" s="88"/>
      <c r="C210" s="138" t="s">
        <v>100</v>
      </c>
      <c r="D210" s="90"/>
      <c r="F210" s="17"/>
      <c r="G210" s="93"/>
    </row>
    <row r="211" spans="1:7" s="91" customFormat="1" ht="12">
      <c r="A211" s="143"/>
      <c r="B211" s="88"/>
      <c r="C211" s="89"/>
      <c r="D211" s="90"/>
      <c r="F211" s="17"/>
      <c r="G211" s="93"/>
    </row>
    <row r="212" spans="1:7" s="91" customFormat="1" ht="24">
      <c r="A212" s="87"/>
      <c r="B212" s="88">
        <v>4.0999999999999996</v>
      </c>
      <c r="C212" s="89" t="s">
        <v>114</v>
      </c>
      <c r="D212" s="90" t="s">
        <v>10</v>
      </c>
      <c r="E212" s="91">
        <v>3</v>
      </c>
      <c r="F212" s="17"/>
      <c r="G212" s="93">
        <f>E212*F212</f>
        <v>0</v>
      </c>
    </row>
    <row r="213" spans="1:7" s="91" customFormat="1" ht="12">
      <c r="A213" s="143"/>
      <c r="B213" s="88"/>
      <c r="C213" s="89"/>
      <c r="D213" s="90"/>
      <c r="F213" s="17"/>
      <c r="G213" s="93"/>
    </row>
    <row r="214" spans="1:7" s="91" customFormat="1" ht="24">
      <c r="A214" s="87"/>
      <c r="B214" s="88">
        <v>4.1100000000000003</v>
      </c>
      <c r="C214" s="89" t="s">
        <v>115</v>
      </c>
      <c r="D214" s="90" t="s">
        <v>10</v>
      </c>
      <c r="E214" s="91">
        <v>5</v>
      </c>
      <c r="F214" s="17"/>
      <c r="G214" s="93">
        <f>E214*F214</f>
        <v>0</v>
      </c>
    </row>
    <row r="215" spans="1:7" s="91" customFormat="1" ht="12">
      <c r="A215" s="143"/>
      <c r="B215" s="88"/>
      <c r="C215" s="89"/>
      <c r="D215" s="90"/>
      <c r="F215" s="17"/>
      <c r="G215" s="93"/>
    </row>
    <row r="216" spans="1:7" s="91" customFormat="1" ht="24">
      <c r="A216" s="87"/>
      <c r="B216" s="88">
        <v>4.12</v>
      </c>
      <c r="C216" s="89" t="s">
        <v>123</v>
      </c>
      <c r="D216" s="90" t="s">
        <v>10</v>
      </c>
      <c r="E216" s="91">
        <v>1</v>
      </c>
      <c r="F216" s="17"/>
      <c r="G216" s="93">
        <f>E216*F216</f>
        <v>0</v>
      </c>
    </row>
    <row r="217" spans="1:7" s="91" customFormat="1" ht="12">
      <c r="A217" s="143"/>
      <c r="B217" s="88"/>
      <c r="C217" s="89"/>
      <c r="D217" s="90"/>
      <c r="F217" s="17"/>
      <c r="G217" s="93"/>
    </row>
    <row r="218" spans="1:7" s="91" customFormat="1" ht="24">
      <c r="A218" s="87"/>
      <c r="B218" s="88">
        <v>4.13</v>
      </c>
      <c r="C218" s="89" t="s">
        <v>124</v>
      </c>
      <c r="D218" s="90" t="s">
        <v>10</v>
      </c>
      <c r="E218" s="91">
        <v>1</v>
      </c>
      <c r="F218" s="17"/>
      <c r="G218" s="93">
        <f>E218*F218</f>
        <v>0</v>
      </c>
    </row>
    <row r="219" spans="1:7" s="100" customFormat="1" ht="12">
      <c r="A219" s="130"/>
      <c r="B219" s="126"/>
      <c r="C219" s="101"/>
      <c r="D219" s="102"/>
      <c r="F219" s="16"/>
      <c r="G219" s="104"/>
    </row>
    <row r="220" spans="1:7" s="91" customFormat="1" ht="12">
      <c r="A220" s="87"/>
      <c r="B220" s="88"/>
      <c r="C220" s="138" t="s">
        <v>27</v>
      </c>
      <c r="D220" s="90"/>
      <c r="F220" s="17"/>
      <c r="G220" s="93"/>
    </row>
    <row r="221" spans="1:7" s="91" customFormat="1" ht="12">
      <c r="A221" s="87"/>
      <c r="B221" s="88"/>
      <c r="C221" s="89"/>
      <c r="D221" s="90"/>
      <c r="F221" s="17"/>
      <c r="G221" s="93"/>
    </row>
    <row r="222" spans="1:7" s="91" customFormat="1" ht="48">
      <c r="A222" s="87"/>
      <c r="B222" s="88">
        <v>4.1399999999999997</v>
      </c>
      <c r="C222" s="89" t="s">
        <v>63</v>
      </c>
      <c r="D222" s="90" t="s">
        <v>10</v>
      </c>
      <c r="E222" s="91">
        <v>1</v>
      </c>
      <c r="F222" s="17"/>
      <c r="G222" s="93">
        <f>E222*F222</f>
        <v>0</v>
      </c>
    </row>
    <row r="223" spans="1:7" s="91" customFormat="1" ht="12">
      <c r="A223" s="87"/>
      <c r="B223" s="88"/>
      <c r="C223" s="89"/>
      <c r="D223" s="90"/>
      <c r="F223" s="17"/>
      <c r="G223" s="93"/>
    </row>
    <row r="224" spans="1:7" s="91" customFormat="1" ht="48">
      <c r="A224" s="87"/>
      <c r="B224" s="88">
        <v>4.1500000000000004</v>
      </c>
      <c r="C224" s="89" t="s">
        <v>81</v>
      </c>
      <c r="D224" s="90" t="s">
        <v>10</v>
      </c>
      <c r="E224" s="91">
        <v>1</v>
      </c>
      <c r="F224" s="17"/>
      <c r="G224" s="93">
        <f>E224*F224</f>
        <v>0</v>
      </c>
    </row>
    <row r="225" spans="1:7" s="91" customFormat="1" ht="12">
      <c r="A225" s="87"/>
      <c r="B225" s="88"/>
      <c r="C225" s="89"/>
      <c r="D225" s="90"/>
      <c r="F225" s="30"/>
      <c r="G225" s="93"/>
    </row>
    <row r="226" spans="1:7" s="91" customFormat="1" ht="60">
      <c r="A226" s="87"/>
      <c r="B226" s="88">
        <v>4.16</v>
      </c>
      <c r="C226" s="89" t="s">
        <v>102</v>
      </c>
      <c r="D226" s="90" t="s">
        <v>10</v>
      </c>
      <c r="E226" s="91">
        <v>1</v>
      </c>
      <c r="F226" s="17"/>
      <c r="G226" s="93">
        <f>E226*F226</f>
        <v>0</v>
      </c>
    </row>
    <row r="227" spans="1:7" s="91" customFormat="1" ht="12">
      <c r="A227" s="87"/>
      <c r="B227" s="88"/>
      <c r="C227" s="89"/>
      <c r="D227" s="90"/>
      <c r="F227" s="17"/>
      <c r="G227" s="93"/>
    </row>
    <row r="228" spans="1:7" s="91" customFormat="1" ht="24">
      <c r="A228" s="87"/>
      <c r="B228" s="88"/>
      <c r="C228" s="138" t="s">
        <v>51</v>
      </c>
      <c r="D228" s="90"/>
      <c r="F228" s="17"/>
      <c r="G228" s="93"/>
    </row>
    <row r="229" spans="1:7" s="91" customFormat="1" ht="12">
      <c r="A229" s="87"/>
      <c r="B229" s="88">
        <v>4.17</v>
      </c>
      <c r="C229" s="89" t="s">
        <v>0</v>
      </c>
      <c r="D229" s="90" t="s">
        <v>10</v>
      </c>
      <c r="E229" s="91">
        <v>5</v>
      </c>
      <c r="F229" s="17"/>
      <c r="G229" s="93">
        <f t="shared" ref="G229:G230" si="1">F229*E229</f>
        <v>0</v>
      </c>
    </row>
    <row r="230" spans="1:7" s="91" customFormat="1" ht="12">
      <c r="A230" s="87"/>
      <c r="B230" s="88">
        <v>4.18</v>
      </c>
      <c r="C230" s="89" t="s">
        <v>60</v>
      </c>
      <c r="D230" s="90" t="s">
        <v>10</v>
      </c>
      <c r="E230" s="91">
        <v>4</v>
      </c>
      <c r="F230" s="17"/>
      <c r="G230" s="93">
        <f t="shared" si="1"/>
        <v>0</v>
      </c>
    </row>
    <row r="231" spans="1:7" s="91" customFormat="1" ht="12">
      <c r="A231" s="87"/>
      <c r="B231" s="88"/>
      <c r="C231" s="89"/>
      <c r="D231" s="90"/>
      <c r="F231" s="17"/>
      <c r="G231" s="93"/>
    </row>
    <row r="232" spans="1:7" s="91" customFormat="1" ht="24">
      <c r="A232" s="87"/>
      <c r="B232" s="88"/>
      <c r="C232" s="138" t="s">
        <v>28</v>
      </c>
      <c r="D232" s="90"/>
      <c r="F232" s="17"/>
      <c r="G232" s="93"/>
    </row>
    <row r="233" spans="1:7" s="91" customFormat="1" ht="12">
      <c r="A233" s="87"/>
      <c r="B233" s="88">
        <v>4.1900000000000004</v>
      </c>
      <c r="C233" s="89" t="s">
        <v>56</v>
      </c>
      <c r="D233" s="90" t="s">
        <v>10</v>
      </c>
      <c r="E233" s="91">
        <v>40</v>
      </c>
      <c r="F233" s="16"/>
      <c r="G233" s="93">
        <f>E233*F233</f>
        <v>0</v>
      </c>
    </row>
    <row r="234" spans="1:7" s="100" customFormat="1" ht="12">
      <c r="A234" s="130"/>
      <c r="B234" s="88">
        <v>4.2</v>
      </c>
      <c r="C234" s="100" t="s">
        <v>61</v>
      </c>
      <c r="D234" s="102" t="s">
        <v>10</v>
      </c>
      <c r="E234" s="100">
        <v>32</v>
      </c>
      <c r="F234" s="16"/>
      <c r="G234" s="104">
        <f>E234*F234</f>
        <v>0</v>
      </c>
    </row>
    <row r="235" spans="1:7" s="100" customFormat="1" ht="12">
      <c r="A235" s="145"/>
      <c r="B235" s="126"/>
      <c r="C235" s="145"/>
      <c r="D235" s="96"/>
      <c r="E235" s="144"/>
      <c r="F235" s="32"/>
      <c r="G235" s="104"/>
    </row>
    <row r="236" spans="1:7" s="91" customFormat="1" ht="24">
      <c r="A236" s="87"/>
      <c r="B236" s="88">
        <v>4.21</v>
      </c>
      <c r="C236" s="137" t="s">
        <v>39</v>
      </c>
      <c r="D236" s="90" t="s">
        <v>10</v>
      </c>
      <c r="E236" s="91">
        <v>1</v>
      </c>
      <c r="F236" s="17"/>
      <c r="G236" s="93">
        <f>SUM(G188:G234)*0.1</f>
        <v>0</v>
      </c>
    </row>
    <row r="237" spans="1:7" s="91" customFormat="1" ht="12">
      <c r="A237" s="87"/>
      <c r="B237" s="88"/>
      <c r="C237" s="89"/>
      <c r="D237" s="90"/>
      <c r="F237" s="17"/>
      <c r="G237" s="93"/>
    </row>
    <row r="238" spans="1:7" s="91" customFormat="1" ht="24">
      <c r="A238" s="87"/>
      <c r="B238" s="88">
        <v>4.22</v>
      </c>
      <c r="C238" s="137" t="s">
        <v>13</v>
      </c>
      <c r="D238" s="90" t="s">
        <v>10</v>
      </c>
      <c r="E238" s="91">
        <v>1</v>
      </c>
      <c r="F238" s="17"/>
      <c r="G238" s="93">
        <f>E238*F238</f>
        <v>0</v>
      </c>
    </row>
    <row r="239" spans="1:7">
      <c r="D239" s="62"/>
      <c r="E239" s="42"/>
    </row>
    <row r="240" spans="1:7" s="42" customFormat="1" ht="25.5">
      <c r="A240" s="43"/>
      <c r="B240" s="61"/>
      <c r="C240" s="78" t="s">
        <v>11</v>
      </c>
      <c r="D240" s="62"/>
      <c r="F240" s="23"/>
      <c r="G240" s="79">
        <f>SUM(G184:G239)</f>
        <v>0</v>
      </c>
    </row>
    <row r="241" spans="3:3">
      <c r="C241" s="78"/>
    </row>
  </sheetData>
  <sheetProtection algorithmName="SHA-512" hashValue="OBiBB6GDDCypduqIz/eCtOtQvEP8gErLDI0ZISjafcE93O7jEbWBiAOLls8DxTxK/gnf9SJW6s6WY3bAGIK4kw==" saltValue="65QmS313xBY5ijOaaOzvuQ=="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&amp;R&amp;"Frutiger,Italic"&amp;8Sr. Gameljne, odsek 12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2021-12-03T07:09:18Z</cp:lastPrinted>
  <dcterms:created xsi:type="dcterms:W3CDTF">1999-02-01T08:02:21Z</dcterms:created>
  <dcterms:modified xsi:type="dcterms:W3CDTF">2022-08-04T12:00:09Z</dcterms:modified>
</cp:coreProperties>
</file>