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16_E31670_Kozarje\"/>
    </mc:Choice>
  </mc:AlternateContent>
  <xr:revisionPtr revIDLastSave="0" documentId="13_ncr:1_{13678CF9-12B5-406F-BD0B-8D1E445B00C6}"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Popis!$G$183</definedName>
    <definedName name="SU_NABAVAMAT">Popis!$G$252</definedName>
    <definedName name="SU_ZAKLJUČDELA">Popis!#REF!</definedName>
    <definedName name="SU_ZEMDELA">Popis!$G$128</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71" i="1" l="1"/>
  <c r="G86" i="1"/>
  <c r="G232" i="1" l="1"/>
  <c r="G214" i="1"/>
  <c r="G212" i="1"/>
  <c r="G206" i="1"/>
  <c r="G200" i="1"/>
  <c r="G167" i="1"/>
  <c r="G141" i="1"/>
  <c r="G120" i="1"/>
  <c r="G108" i="1"/>
  <c r="G106" i="1"/>
  <c r="G76" i="1"/>
  <c r="G242" i="1" l="1"/>
  <c r="G246" i="1"/>
  <c r="G248" i="1" s="1"/>
  <c r="G224" i="1"/>
  <c r="G210" i="1"/>
  <c r="G204" i="1"/>
  <c r="G202" i="1"/>
  <c r="G192" i="1"/>
  <c r="G190" i="1"/>
  <c r="G159" i="1"/>
  <c r="G155" i="1"/>
  <c r="G153" i="1"/>
  <c r="G147" i="1" l="1"/>
  <c r="G143" i="1"/>
  <c r="G104" i="1"/>
  <c r="G88" i="1"/>
  <c r="G78" i="1"/>
  <c r="G220" i="1" l="1"/>
  <c r="G222" i="1" l="1"/>
  <c r="G196" i="1"/>
  <c r="G238" i="1"/>
  <c r="G236" i="1"/>
  <c r="G161" i="1" l="1"/>
  <c r="G145" i="1"/>
  <c r="G137" i="1" l="1"/>
  <c r="G74" i="1" l="1"/>
  <c r="G119" i="1" l="1"/>
  <c r="G241" i="1" l="1"/>
  <c r="G151" i="1"/>
  <c r="G90" i="1" l="1"/>
  <c r="G230" i="1" l="1"/>
  <c r="G165" i="1"/>
  <c r="G84" i="1" l="1"/>
  <c r="G82" i="1"/>
  <c r="G80" i="1"/>
  <c r="G114" i="1" l="1"/>
  <c r="G100" i="1" l="1"/>
  <c r="G169" i="1" l="1"/>
  <c r="G163" i="1" l="1"/>
  <c r="G122" i="1"/>
  <c r="G59" i="1" l="1"/>
  <c r="G149" i="1"/>
  <c r="G124" i="1"/>
  <c r="E17" i="2"/>
  <c r="H22" i="2" s="1"/>
  <c r="G50" i="1"/>
  <c r="G51" i="1"/>
  <c r="G53" i="1"/>
  <c r="G55" i="1"/>
  <c r="G57" i="1"/>
  <c r="G92" i="1"/>
  <c r="G94" i="1"/>
  <c r="G96" i="1"/>
  <c r="G98" i="1"/>
  <c r="G102" i="1"/>
  <c r="G110" i="1"/>
  <c r="G112" i="1"/>
  <c r="G116" i="1"/>
  <c r="G134" i="1"/>
  <c r="G135" i="1"/>
  <c r="G139" i="1"/>
  <c r="G157" i="1"/>
  <c r="G173" i="1"/>
  <c r="G175" i="1"/>
  <c r="G177" i="1"/>
  <c r="G179" i="1"/>
  <c r="G208" i="1"/>
  <c r="G216" i="1"/>
  <c r="G228" i="1"/>
  <c r="G245" i="1"/>
  <c r="G181" i="1" l="1"/>
  <c r="G183" i="1" s="1"/>
  <c r="G36" i="1" s="1"/>
  <c r="G250" i="1"/>
  <c r="G126" i="1"/>
  <c r="G128" i="1" s="1"/>
  <c r="G33" i="1" s="1"/>
  <c r="G61" i="1"/>
  <c r="G63" i="1" s="1"/>
  <c r="G30" i="1" s="1"/>
  <c r="G252" i="1" l="1"/>
  <c r="G39" i="1" s="1"/>
  <c r="G44" i="1" s="1"/>
</calcChain>
</file>

<file path=xl/sharedStrings.xml><?xml version="1.0" encoding="utf-8"?>
<sst xmlns="http://schemas.openxmlformats.org/spreadsheetml/2006/main" count="213" uniqueCount="131">
  <si>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</si>
  <si>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</si>
  <si>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</si>
  <si>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</si>
  <si>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</si>
  <si>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</si>
  <si>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</si>
  <si>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</si>
  <si>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</si>
  <si>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</si>
  <si>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</si>
  <si>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</si>
  <si>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</si>
  <si>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</si>
  <si>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</si>
  <si>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</si>
  <si>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</si>
  <si>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</si>
  <si>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</si>
  <si>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</si>
  <si>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</si>
  <si>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</si>
  <si>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</si>
  <si>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</si>
  <si>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</si>
  <si>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</si>
  <si>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</si>
  <si>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</si>
  <si>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</si>
  <si>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</si>
  <si>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</si>
  <si>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</si>
  <si>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</si>
  <si>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</si>
  <si>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</si>
  <si>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</si>
  <si>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</si>
  <si>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</si>
  <si>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</si>
  <si>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</si>
  <si>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</si>
  <si>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</si>
  <si>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</si>
  <si>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</si>
  <si>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</si>
  <si>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</si>
  <si>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</si>
  <si>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</si>
  <si>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</si>
  <si>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</si>
  <si>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</si>
  <si>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</si>
  <si>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</si>
  <si>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</si>
  <si>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</si>
  <si>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</si>
  <si>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</si>
  <si>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</si>
  <si>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</si>
  <si>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</si>
  <si>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</si>
  <si>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</si>
  <si>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</si>
  <si>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</si>
  <si>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</si>
  <si>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</si>
  <si>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</si>
  <si>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</si>
  <si>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</si>
  <si>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</si>
  <si>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</si>
  <si>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</si>
  <si>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</si>
  <si>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</si>
  <si>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</si>
  <si>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</si>
  <si>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</si>
  <si>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</si>
  <si>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proj. vodovod pod obst. telekomunikacijskim 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</si>
  <si>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</si>
  <si>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</si>
  <si>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</si>
  <si>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provizorij</t>
  </si>
  <si>
    <t>PE cev 80, PN 12.5, d 32.</t>
  </si>
  <si>
    <t>PE cev 80, PN 12.5, d 90.</t>
  </si>
  <si>
    <t>NL ravni vmesni cevni kosi</t>
  </si>
  <si>
    <t>NL fazonski kosi, obojčni spoj</t>
  </si>
  <si>
    <t>Montaža podtalnega hidranta s talno kapo in montažno podložno ploščo, DN 80, na prirobnico. Obračun za 1 kos.</t>
  </si>
  <si>
    <t>Podtalni hidrant, s cestno kapo in montažno podložno ploščo, DN 80, PN 10, z vgradno dolžino l=1.25 m.</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</si>
  <si>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</si>
  <si>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</si>
  <si>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</si>
  <si>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</si>
  <si>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</si>
  <si>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Prenos, spuščanje in polaganje cevi NL DN 100 v jarek in ter poravnanje v horizontalni in vertikalni smeri. Obračun za 1 m1.</t>
  </si>
  <si>
    <t>Montaža NL cevi DN 100 na predhodno pripravljeno peščeno posteljico po navodilih projektanta in proizvajalca. Obračun za 1 m1.</t>
  </si>
  <si>
    <t>Montaža ravnih vmesnih cevnih kosov DN 100. Obračun za 1 kos.</t>
  </si>
  <si>
    <t>Montaža fazonskih kosov DN 100 na prirobnico. Obračun za 1 kos.</t>
  </si>
  <si>
    <t>Montaža fazonskih kosov DN 100 na obojko. Obračun za 1 kos.</t>
  </si>
  <si>
    <t>NL cev, standard C40, s tesnilom za Standard spoj, DN 100.</t>
  </si>
  <si>
    <t>NL cev, standard C40, s tesnilom za Vi spoj, DN 100.</t>
  </si>
  <si>
    <t>ravni vmesni cevni kos, l=500 mm, DN 100</t>
  </si>
  <si>
    <t>E kos, Vi spoj, PN 10-16, DN 100.</t>
  </si>
  <si>
    <t>F kos, PN 10-16, DN 100.</t>
  </si>
  <si>
    <t>FFR kos, PN 10-16, DN 100/80.</t>
  </si>
  <si>
    <t>MMA kos, Vi spoj, PN 10-16, DN 100/80.</t>
  </si>
  <si>
    <r>
      <t>MMK kos 22</t>
    </r>
    <r>
      <rPr>
        <sz val="9"/>
        <rFont val="Calibri"/>
        <family val="2"/>
        <charset val="238"/>
      </rPr>
      <t>˚</t>
    </r>
    <r>
      <rPr>
        <sz val="9"/>
        <rFont val="Frutiger"/>
        <family val="2"/>
        <charset val="238"/>
      </rPr>
      <t>, Vi spoj, PN 10-16, DN 100.</t>
    </r>
  </si>
  <si>
    <r>
      <t>MMK kos 45</t>
    </r>
    <r>
      <rPr>
        <sz val="9"/>
        <rFont val="Calibri"/>
        <family val="2"/>
        <charset val="238"/>
      </rPr>
      <t>˚</t>
    </r>
    <r>
      <rPr>
        <sz val="9"/>
        <rFont val="Frutiger"/>
        <family val="2"/>
        <charset val="238"/>
      </rPr>
      <t>, Vi spoj, PN 10-16, DN 100.</t>
    </r>
  </si>
  <si>
    <t>DN 100</t>
  </si>
  <si>
    <t>za DN 100 - M16/70</t>
  </si>
  <si>
    <t>Obnova vodovodnega omrežja v območju aglomeracij v MOL - 16 - Kozarje</t>
  </si>
  <si>
    <t xml:space="preserve">cevovod; odsek 2, Setnikarjeva ulica
</t>
  </si>
  <si>
    <t>8833_V</t>
  </si>
  <si>
    <t>oktober 2021</t>
  </si>
  <si>
    <t>Priprava gradbišča v dolžini l=226 m, odstranitev eventuelnih ovir in utrditev delovnega platoja. Po končanih delih se gradbišče pospravi in vzpostavi v prvotno stanje.</t>
  </si>
  <si>
    <t>Površinski odkop humusa v poprečni debelini 20 cm, z odrivom do 10 m od roba izkopa. Obračun za 1 m3.</t>
  </si>
  <si>
    <t>Strojno razgrinjanje in grobo planiranje humusa v povprečni deb. 20 cm s premetom materiala do 10 m.
Obračun za 1 m3.</t>
  </si>
  <si>
    <t>Fino ročno planiranje humuziranih površin in ponovna zatravitev.
Obračun za 1m2.</t>
  </si>
  <si>
    <t>proj. vodovod pod obst. plinovodom - vmesni prostor se zapolni s peščenim materialom, zaščita vodovodne cevi se izvede na dolžini 2 m, obračun za 1 križanje</t>
  </si>
  <si>
    <t>Izpraznitev obstoječega cevovoda PE d 110, priključitev novega cevovoda. Obračun za 1 kos.</t>
  </si>
  <si>
    <t>Izpraznitev obstoječega cevovoda PE d 63, priključitev novega cevovoda. Obračun za 1 kos.</t>
  </si>
  <si>
    <t>Montaža podtalnega hidranta-blatnika s talno kapo in montažno podložno ploščo, DN 80, na prirobnico. Obračun za 1 kos.</t>
  </si>
  <si>
    <t>T kos, PN 10-16, DN 100/100.</t>
  </si>
  <si>
    <t>FF kos, l=300 mm, PN 10-16, DN 80.</t>
  </si>
  <si>
    <r>
      <t>FFK kos 22</t>
    </r>
    <r>
      <rPr>
        <sz val="9"/>
        <rFont val="Calibri"/>
        <family val="2"/>
        <charset val="238"/>
      </rPr>
      <t>°</t>
    </r>
    <r>
      <rPr>
        <sz val="9"/>
        <rFont val="Frutiger"/>
        <family val="2"/>
        <charset val="238"/>
      </rPr>
      <t>, PN 10-16, DN 100.</t>
    </r>
  </si>
  <si>
    <r>
      <t>FFK kos 45</t>
    </r>
    <r>
      <rPr>
        <sz val="9"/>
        <rFont val="Calibri"/>
        <family val="2"/>
        <charset val="238"/>
      </rPr>
      <t>°</t>
    </r>
    <r>
      <rPr>
        <sz val="9"/>
        <rFont val="Frutiger"/>
        <family val="2"/>
        <charset val="238"/>
      </rPr>
      <t>, PN 10-16, DN 100.</t>
    </r>
  </si>
  <si>
    <t>Podtalni hidrant-blatnik, s cestno kapo in montažno podložno ploščo, DN 80, PN 10, z vgradno dolžino l=1.25 m.</t>
  </si>
  <si>
    <t>Strojni izkop jarka globine do 2,0 m v terenu III. kat. z nakladanjem na kamion.  Izkop se izvaja z razpiranjem gradbenega jarka. Obračun za 1 m3.</t>
  </si>
  <si>
    <t>Strojni izkop jarka globine do 2,0 m v terenu IV. kat. z nakladanjem na kamion.  Izkop se izvaja z razpiranjem gradbenega jarka. Obračun za 1 m3.</t>
  </si>
  <si>
    <t>Zavarovanje gradbene jame z razpiranjem z jeklenimi opaži -sistem z vodili (kot npr. SBH, KRINGS ali podobno). Globina jarka do 4,0m. Vključno z vsemi pomožnimi materiali, deli in transporti. Obračun za 1 m2.</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</si>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</sst>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
      <sz val="9"/>
      <color rgb="FF00000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7">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0" fontId="6" fillId="0" borderId="0" xfId="0" applyFont="1" applyProtection="1"/>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7" fillId="0" borderId="0" xfId="0" applyFont="1" applyAlignment="1" applyProtection="1">
      <alignment vertical="center" wrapText="1"/>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49" fontId="5" fillId="0" borderId="0" xfId="0" applyNumberFormat="1" applyFont="1" applyAlignment="1" applyProtection="1">
      <alignment horizontal="right" vertical="top"/>
    </xf>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253"/>
  <sheetViews>
    <sheetView tabSelected="1" view="pageBreakPreview" topLeftCell="A217" zoomScale="60" zoomScaleNormal="100" workbookViewId="0">
      <selection activeCell="F244" sqref="F244"/>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110</v>
      </c>
    </row>
    <row r="9" spans="1:7">
      <c r="A9" s="40" t="s">
        <v>30</v>
      </c>
      <c r="C9" s="46" t="s">
        <v>48</v>
      </c>
    </row>
    <row r="10" spans="1:7">
      <c r="A10" s="40"/>
      <c r="C10" s="46"/>
    </row>
    <row r="11" spans="1:7" ht="38.25">
      <c r="A11" s="40" t="s">
        <v>34</v>
      </c>
      <c r="C11" s="46" t="s">
        <v>111</v>
      </c>
    </row>
    <row r="13" spans="1:7" ht="63.75">
      <c r="A13" s="40" t="s">
        <v>2</v>
      </c>
      <c r="C13" s="35" t="s">
        <v>76</v>
      </c>
    </row>
    <row r="14" spans="1:7">
      <c r="C14" s="47"/>
    </row>
    <row r="15" spans="1:7">
      <c r="C15" s="47"/>
    </row>
    <row r="16" spans="1:7">
      <c r="A16" s="40" t="s">
        <v>3</v>
      </c>
      <c r="C16" s="48">
        <v>8833</v>
      </c>
    </row>
    <row r="17" spans="1:7">
      <c r="A17" s="40"/>
      <c r="C17" s="48"/>
    </row>
    <row r="18" spans="1:7">
      <c r="A18" s="40" t="s">
        <v>53</v>
      </c>
      <c r="C18" s="49" t="s">
        <v>112</v>
      </c>
    </row>
    <row r="21" spans="1:7">
      <c r="A21" s="40" t="s">
        <v>54</v>
      </c>
      <c r="C21" s="50" t="s">
        <v>71</v>
      </c>
    </row>
    <row r="23" spans="1:7">
      <c r="A23" s="40" t="s">
        <v>4</v>
      </c>
      <c r="C23" s="51" t="s">
        <v>113</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35"/>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114</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226</v>
      </c>
      <c r="F53" s="16"/>
      <c r="G53" s="90">
        <f>E53*F53</f>
        <v>0</v>
      </c>
    </row>
    <row r="54" spans="1:8" s="97" customFormat="1" ht="12">
      <c r="A54" s="91"/>
      <c r="B54" s="85"/>
      <c r="C54" s="92"/>
      <c r="D54" s="93"/>
      <c r="E54" s="94"/>
      <c r="F54" s="28"/>
      <c r="G54" s="95"/>
      <c r="H54" s="96"/>
    </row>
    <row r="55" spans="1:8" s="97" customFormat="1" ht="60">
      <c r="B55" s="85">
        <v>1.04</v>
      </c>
      <c r="C55" s="98" t="s">
        <v>55</v>
      </c>
      <c r="D55" s="99" t="s">
        <v>10</v>
      </c>
      <c r="E55" s="97">
        <v>10</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12</v>
      </c>
      <c r="F57" s="16"/>
      <c r="G57" s="90">
        <f>E57*F57</f>
        <v>0</v>
      </c>
    </row>
    <row r="58" spans="1:8" s="88" customFormat="1" ht="12">
      <c r="A58" s="84"/>
      <c r="B58" s="85"/>
      <c r="C58" s="86"/>
      <c r="D58" s="87"/>
      <c r="F58" s="16"/>
      <c r="G58" s="90"/>
    </row>
    <row r="59" spans="1:8" s="88" customFormat="1" ht="48">
      <c r="A59" s="84"/>
      <c r="B59" s="85">
        <v>1.06</v>
      </c>
      <c r="C59" s="86" t="s">
        <v>59</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89</v>
      </c>
      <c r="D68" s="59"/>
      <c r="E68" s="82"/>
      <c r="F68" s="26"/>
      <c r="G68" s="103"/>
    </row>
    <row r="69" spans="1:8" s="97" customFormat="1" ht="276">
      <c r="A69" s="105"/>
      <c r="B69" s="106"/>
      <c r="C69" s="98" t="s">
        <v>90</v>
      </c>
      <c r="E69" s="107"/>
      <c r="F69" s="32"/>
      <c r="G69" s="108"/>
      <c r="H69" s="101"/>
    </row>
    <row r="70" spans="1:8" s="97" customFormat="1" ht="60">
      <c r="A70" s="105"/>
      <c r="B70" s="106"/>
      <c r="C70" s="98" t="s">
        <v>72</v>
      </c>
      <c r="E70" s="107"/>
      <c r="F70" s="32"/>
      <c r="G70" s="108"/>
      <c r="H70" s="101"/>
    </row>
    <row r="71" spans="1:8" s="97" customFormat="1" ht="24">
      <c r="A71" s="105"/>
      <c r="B71" s="106"/>
      <c r="C71" s="98" t="s">
        <v>73</v>
      </c>
      <c r="E71" s="107"/>
      <c r="F71" s="32"/>
      <c r="G71" s="108"/>
      <c r="H71" s="101"/>
    </row>
    <row r="72" spans="1:8" s="97" customFormat="1" ht="36">
      <c r="A72" s="105"/>
      <c r="B72" s="106"/>
      <c r="C72" s="98" t="s">
        <v>74</v>
      </c>
      <c r="E72" s="107"/>
      <c r="F72" s="32"/>
      <c r="G72" s="108"/>
      <c r="H72" s="101"/>
    </row>
    <row r="73" spans="1:8" s="97" customFormat="1">
      <c r="A73" s="105"/>
      <c r="B73" s="85"/>
      <c r="C73" s="98"/>
      <c r="D73" s="107"/>
      <c r="E73" s="108"/>
      <c r="F73" s="32"/>
      <c r="G73" s="101"/>
    </row>
    <row r="74" spans="1:8" s="88" customFormat="1" ht="72">
      <c r="A74" s="84"/>
      <c r="B74" s="109">
        <v>2.0099999999999998</v>
      </c>
      <c r="C74" s="98" t="s">
        <v>79</v>
      </c>
      <c r="D74" s="87" t="s">
        <v>12</v>
      </c>
      <c r="E74" s="88">
        <v>226</v>
      </c>
      <c r="F74" s="16"/>
      <c r="G74" s="90">
        <f>E74*F74</f>
        <v>0</v>
      </c>
    </row>
    <row r="75" spans="1:8" s="88" customFormat="1" ht="12">
      <c r="A75" s="84"/>
      <c r="B75" s="109"/>
      <c r="C75" s="85"/>
      <c r="D75" s="86"/>
      <c r="E75" s="87"/>
      <c r="F75" s="11"/>
      <c r="G75" s="89"/>
      <c r="H75" s="90"/>
    </row>
    <row r="76" spans="1:8" s="110" customFormat="1" ht="48">
      <c r="A76" s="84"/>
      <c r="B76" s="109">
        <v>2.02</v>
      </c>
      <c r="C76" s="86" t="s">
        <v>115</v>
      </c>
      <c r="D76" s="87" t="s">
        <v>18</v>
      </c>
      <c r="E76" s="88">
        <v>4</v>
      </c>
      <c r="F76" s="16"/>
      <c r="G76" s="90">
        <f>E76*F76</f>
        <v>0</v>
      </c>
    </row>
    <row r="77" spans="1:8" s="97" customFormat="1">
      <c r="A77" s="105"/>
      <c r="B77" s="111"/>
      <c r="C77" s="98"/>
      <c r="E77" s="107"/>
      <c r="F77" s="32"/>
      <c r="G77" s="108"/>
      <c r="H77" s="101"/>
    </row>
    <row r="78" spans="1:8" s="97" customFormat="1" ht="60">
      <c r="A78" s="111"/>
      <c r="B78" s="111">
        <v>2.0299999999999998</v>
      </c>
      <c r="C78" s="98" t="s">
        <v>91</v>
      </c>
      <c r="D78" s="99" t="s">
        <v>18</v>
      </c>
      <c r="E78" s="97">
        <v>106</v>
      </c>
      <c r="F78" s="15"/>
      <c r="G78" s="101">
        <f>E78*F78</f>
        <v>0</v>
      </c>
    </row>
    <row r="79" spans="1:8" s="88" customFormat="1" ht="12">
      <c r="A79" s="84"/>
      <c r="B79" s="85"/>
      <c r="C79" s="85"/>
      <c r="D79" s="98"/>
      <c r="E79" s="87"/>
      <c r="F79" s="11"/>
      <c r="G79" s="89"/>
      <c r="H79" s="90"/>
    </row>
    <row r="80" spans="1:8" s="97" customFormat="1" ht="60">
      <c r="A80" s="111"/>
      <c r="B80" s="109">
        <v>2.04</v>
      </c>
      <c r="C80" s="98" t="s">
        <v>127</v>
      </c>
      <c r="D80" s="99" t="s">
        <v>18</v>
      </c>
      <c r="E80" s="97">
        <v>250</v>
      </c>
      <c r="F80" s="15"/>
      <c r="G80" s="101">
        <f>E80*F80</f>
        <v>0</v>
      </c>
    </row>
    <row r="81" spans="1:8" s="88" customFormat="1" ht="12">
      <c r="A81" s="84"/>
      <c r="B81" s="111"/>
      <c r="C81" s="85"/>
      <c r="D81" s="98"/>
      <c r="E81" s="87"/>
      <c r="F81" s="11"/>
      <c r="G81" s="89"/>
      <c r="H81" s="90"/>
    </row>
    <row r="82" spans="1:8" s="97" customFormat="1" ht="60">
      <c r="A82" s="111"/>
      <c r="B82" s="111">
        <v>2.0499999999999998</v>
      </c>
      <c r="C82" s="98" t="s">
        <v>128</v>
      </c>
      <c r="D82" s="99" t="s">
        <v>18</v>
      </c>
      <c r="E82" s="97">
        <v>67</v>
      </c>
      <c r="F82" s="15"/>
      <c r="G82" s="101">
        <f>E82*F82</f>
        <v>0</v>
      </c>
    </row>
    <row r="83" spans="1:8" s="97" customFormat="1" ht="12">
      <c r="A83" s="111"/>
      <c r="B83" s="85"/>
      <c r="C83" s="85"/>
      <c r="D83" s="112"/>
      <c r="E83" s="113"/>
      <c r="F83" s="30"/>
      <c r="G83" s="100"/>
      <c r="H83" s="114"/>
    </row>
    <row r="84" spans="1:8" s="97" customFormat="1" ht="36">
      <c r="A84" s="115"/>
      <c r="B84" s="109">
        <v>2.06</v>
      </c>
      <c r="C84" s="98" t="s">
        <v>77</v>
      </c>
      <c r="D84" s="99" t="s">
        <v>18</v>
      </c>
      <c r="E84" s="97">
        <v>17</v>
      </c>
      <c r="F84" s="15"/>
      <c r="G84" s="101">
        <f>E84*F84</f>
        <v>0</v>
      </c>
    </row>
    <row r="85" spans="1:8" s="88" customFormat="1" ht="12">
      <c r="A85" s="84"/>
      <c r="B85" s="85"/>
      <c r="C85" s="86"/>
      <c r="D85" s="87"/>
      <c r="F85" s="16"/>
      <c r="G85" s="90"/>
    </row>
    <row r="86" spans="1:8" s="88" customFormat="1" ht="84">
      <c r="A86" s="84"/>
      <c r="B86" s="85">
        <v>2.0699999999999998</v>
      </c>
      <c r="C86" s="116" t="s">
        <v>129</v>
      </c>
      <c r="D86" s="87" t="s">
        <v>19</v>
      </c>
      <c r="E86" s="88">
        <v>724</v>
      </c>
      <c r="F86" s="16"/>
      <c r="G86" s="90">
        <f>E86*F86</f>
        <v>0</v>
      </c>
    </row>
    <row r="87" spans="1:8" s="97" customFormat="1" ht="12">
      <c r="A87" s="115"/>
      <c r="B87" s="111"/>
      <c r="C87" s="98"/>
      <c r="D87" s="98"/>
      <c r="E87" s="99"/>
      <c r="F87" s="13"/>
      <c r="G87" s="100"/>
      <c r="H87" s="101"/>
    </row>
    <row r="88" spans="1:8" s="97" customFormat="1" ht="84">
      <c r="A88" s="115"/>
      <c r="B88" s="111">
        <v>2.08</v>
      </c>
      <c r="C88" s="98" t="s">
        <v>92</v>
      </c>
      <c r="D88" s="99" t="s">
        <v>18</v>
      </c>
      <c r="E88" s="97">
        <v>65</v>
      </c>
      <c r="F88" s="15"/>
      <c r="G88" s="101">
        <f>E88*F88</f>
        <v>0</v>
      </c>
    </row>
    <row r="89" spans="1:8" s="97" customFormat="1" ht="12">
      <c r="A89" s="115"/>
      <c r="B89" s="85"/>
      <c r="C89" s="98"/>
      <c r="D89" s="99"/>
      <c r="F89" s="15"/>
      <c r="G89" s="101"/>
    </row>
    <row r="90" spans="1:8" s="97" customFormat="1" ht="72">
      <c r="A90" s="115"/>
      <c r="B90" s="109">
        <v>2.09</v>
      </c>
      <c r="C90" s="98" t="s">
        <v>67</v>
      </c>
      <c r="D90" s="99" t="s">
        <v>18</v>
      </c>
      <c r="E90" s="117">
        <v>167</v>
      </c>
      <c r="F90" s="15"/>
      <c r="G90" s="101">
        <f>E90*F90</f>
        <v>0</v>
      </c>
    </row>
    <row r="91" spans="1:8" s="97" customFormat="1" ht="12">
      <c r="A91" s="115"/>
      <c r="B91" s="111"/>
      <c r="C91" s="98"/>
      <c r="D91" s="99"/>
      <c r="E91" s="117"/>
      <c r="F91" s="15"/>
      <c r="G91" s="101"/>
    </row>
    <row r="92" spans="1:8" s="97" customFormat="1" ht="96">
      <c r="A92" s="115"/>
      <c r="B92" s="111">
        <v>2.1</v>
      </c>
      <c r="C92" s="98" t="s">
        <v>75</v>
      </c>
      <c r="D92" s="99" t="s">
        <v>18</v>
      </c>
      <c r="E92" s="117">
        <v>167</v>
      </c>
      <c r="F92" s="15"/>
      <c r="G92" s="101">
        <f>E92*F92</f>
        <v>0</v>
      </c>
    </row>
    <row r="93" spans="1:8" s="97" customFormat="1" ht="12">
      <c r="A93" s="115"/>
      <c r="B93" s="111"/>
      <c r="C93" s="98"/>
      <c r="D93" s="99"/>
      <c r="E93" s="117"/>
      <c r="F93" s="15"/>
      <c r="G93" s="101"/>
    </row>
    <row r="94" spans="1:8" s="97" customFormat="1" ht="36">
      <c r="A94" s="115"/>
      <c r="B94" s="111">
        <v>2.11</v>
      </c>
      <c r="C94" s="98" t="s">
        <v>47</v>
      </c>
      <c r="D94" s="99" t="s">
        <v>19</v>
      </c>
      <c r="E94" s="117">
        <v>226</v>
      </c>
      <c r="F94" s="15"/>
      <c r="G94" s="101">
        <f>E94*F94</f>
        <v>0</v>
      </c>
    </row>
    <row r="95" spans="1:8" s="97" customFormat="1" ht="12">
      <c r="A95" s="115"/>
      <c r="B95" s="85"/>
      <c r="C95" s="98"/>
      <c r="D95" s="99"/>
      <c r="F95" s="14"/>
      <c r="G95" s="101"/>
    </row>
    <row r="96" spans="1:8" s="97" customFormat="1" ht="84">
      <c r="A96" s="115"/>
      <c r="B96" s="109">
        <v>2.12</v>
      </c>
      <c r="C96" s="98" t="s">
        <v>33</v>
      </c>
      <c r="D96" s="99" t="s">
        <v>18</v>
      </c>
      <c r="E96" s="97">
        <v>23</v>
      </c>
      <c r="F96" s="15"/>
      <c r="G96" s="101">
        <f>E96*F96</f>
        <v>0</v>
      </c>
    </row>
    <row r="97" spans="1:256" s="97" customFormat="1" ht="12">
      <c r="A97" s="115"/>
      <c r="B97" s="111"/>
      <c r="C97" s="98"/>
      <c r="D97" s="99"/>
      <c r="F97" s="15"/>
      <c r="G97" s="101"/>
    </row>
    <row r="98" spans="1:256" s="97" customFormat="1" ht="120">
      <c r="A98" s="115"/>
      <c r="B98" s="111">
        <v>2.13</v>
      </c>
      <c r="C98" s="98" t="s">
        <v>44</v>
      </c>
      <c r="D98" s="99" t="s">
        <v>18</v>
      </c>
      <c r="E98" s="97">
        <v>66</v>
      </c>
      <c r="F98" s="15"/>
      <c r="G98" s="101">
        <f>E98*F98</f>
        <v>0</v>
      </c>
    </row>
    <row r="99" spans="1:256" s="97" customFormat="1" ht="12">
      <c r="A99" s="115"/>
      <c r="B99" s="85"/>
      <c r="C99" s="98"/>
      <c r="D99" s="99"/>
      <c r="F99" s="15"/>
      <c r="G99" s="101"/>
    </row>
    <row r="100" spans="1:256" s="97" customFormat="1" ht="72">
      <c r="A100" s="115"/>
      <c r="B100" s="109">
        <v>2.14</v>
      </c>
      <c r="C100" s="98" t="s">
        <v>68</v>
      </c>
      <c r="D100" s="99" t="s">
        <v>18</v>
      </c>
      <c r="E100" s="117">
        <v>167</v>
      </c>
      <c r="F100" s="15"/>
      <c r="G100" s="101">
        <f>E100*F100</f>
        <v>0</v>
      </c>
    </row>
    <row r="101" spans="1:256" s="97" customFormat="1" ht="12">
      <c r="A101" s="115"/>
      <c r="B101" s="111"/>
      <c r="C101" s="98"/>
      <c r="D101" s="99"/>
      <c r="E101" s="117"/>
      <c r="F101" s="15"/>
      <c r="G101" s="101"/>
    </row>
    <row r="102" spans="1:256" s="97" customFormat="1" ht="72">
      <c r="A102" s="115"/>
      <c r="B102" s="111">
        <v>2.15</v>
      </c>
      <c r="C102" s="98" t="s">
        <v>56</v>
      </c>
      <c r="D102" s="99" t="s">
        <v>18</v>
      </c>
      <c r="E102" s="118">
        <v>70</v>
      </c>
      <c r="F102" s="15"/>
      <c r="G102" s="101">
        <f>E102*F102</f>
        <v>0</v>
      </c>
    </row>
    <row r="103" spans="1:256" s="97" customFormat="1" ht="12">
      <c r="A103" s="119"/>
      <c r="B103" s="85"/>
      <c r="C103" s="85"/>
      <c r="D103" s="86"/>
      <c r="E103" s="87"/>
      <c r="F103" s="11"/>
      <c r="G103" s="120"/>
      <c r="H103" s="90"/>
      <c r="I103" s="88"/>
      <c r="J103" s="88"/>
      <c r="K103" s="88"/>
      <c r="L103" s="88"/>
      <c r="M103" s="88"/>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c r="AN103" s="88"/>
      <c r="AO103" s="88"/>
      <c r="AP103" s="88"/>
      <c r="AQ103" s="88"/>
      <c r="AR103" s="88"/>
      <c r="AS103" s="88"/>
      <c r="AT103" s="88"/>
      <c r="AU103" s="88"/>
      <c r="AV103" s="88"/>
      <c r="AW103" s="88"/>
      <c r="AX103" s="88"/>
      <c r="AY103" s="88"/>
      <c r="AZ103" s="88"/>
      <c r="BA103" s="88"/>
      <c r="BB103" s="88"/>
      <c r="BC103" s="88"/>
      <c r="BD103" s="88"/>
      <c r="BE103" s="88"/>
      <c r="BF103" s="88"/>
      <c r="BG103" s="88"/>
      <c r="BH103" s="88"/>
      <c r="BI103" s="88"/>
      <c r="BJ103" s="88"/>
      <c r="BK103" s="88"/>
      <c r="BL103" s="88"/>
      <c r="BM103" s="88"/>
      <c r="BN103" s="88"/>
      <c r="BO103" s="88"/>
      <c r="BP103" s="88"/>
      <c r="BQ103" s="88"/>
      <c r="BR103" s="88"/>
      <c r="BS103" s="88"/>
      <c r="BT103" s="88"/>
      <c r="BU103" s="88"/>
      <c r="BV103" s="88"/>
      <c r="BW103" s="88"/>
      <c r="BX103" s="88"/>
      <c r="BY103" s="88"/>
      <c r="BZ103" s="88"/>
      <c r="CA103" s="88"/>
      <c r="CB103" s="88"/>
      <c r="CC103" s="88"/>
      <c r="CD103" s="88"/>
      <c r="CE103" s="88"/>
      <c r="CF103" s="88"/>
      <c r="CG103" s="88"/>
      <c r="CH103" s="88"/>
      <c r="CI103" s="88"/>
      <c r="CJ103" s="88"/>
      <c r="CK103" s="88"/>
      <c r="CL103" s="88"/>
      <c r="CM103" s="88"/>
      <c r="CN103" s="88"/>
      <c r="CO103" s="88"/>
      <c r="CP103" s="88"/>
      <c r="CQ103" s="88"/>
      <c r="CR103" s="88"/>
      <c r="CS103" s="88"/>
      <c r="CT103" s="88"/>
      <c r="CU103" s="88"/>
      <c r="CV103" s="88"/>
      <c r="CW103" s="88"/>
      <c r="CX103" s="88"/>
      <c r="CY103" s="88"/>
      <c r="CZ103" s="88"/>
      <c r="DA103" s="88"/>
      <c r="DB103" s="88"/>
      <c r="DC103" s="88"/>
      <c r="DD103" s="88"/>
      <c r="DE103" s="88"/>
      <c r="DF103" s="88"/>
      <c r="DG103" s="88"/>
      <c r="DH103" s="88"/>
      <c r="DI103" s="88"/>
      <c r="DJ103" s="88"/>
      <c r="DK103" s="88"/>
      <c r="DL103" s="88"/>
      <c r="DM103" s="88"/>
      <c r="DN103" s="88"/>
      <c r="DO103" s="88"/>
      <c r="DP103" s="88"/>
      <c r="DQ103" s="88"/>
      <c r="DR103" s="88"/>
      <c r="DS103" s="88"/>
      <c r="DT103" s="88"/>
      <c r="DU103" s="88"/>
      <c r="DV103" s="88"/>
      <c r="DW103" s="88"/>
      <c r="DX103" s="88"/>
      <c r="DY103" s="88"/>
      <c r="DZ103" s="88"/>
      <c r="EA103" s="88"/>
      <c r="EB103" s="88"/>
      <c r="EC103" s="88"/>
      <c r="ED103" s="88"/>
      <c r="EE103" s="88"/>
      <c r="EF103" s="88"/>
      <c r="EG103" s="88"/>
      <c r="EH103" s="88"/>
      <c r="EI103" s="88"/>
      <c r="EJ103" s="88"/>
      <c r="EK103" s="88"/>
      <c r="EL103" s="88"/>
      <c r="EM103" s="88"/>
      <c r="EN103" s="88"/>
      <c r="EO103" s="88"/>
      <c r="EP103" s="88"/>
      <c r="EQ103" s="88"/>
      <c r="ER103" s="88"/>
      <c r="ES103" s="88"/>
      <c r="ET103" s="88"/>
      <c r="EU103" s="88"/>
      <c r="EV103" s="88"/>
      <c r="EW103" s="88"/>
      <c r="EX103" s="88"/>
      <c r="EY103" s="88"/>
      <c r="EZ103" s="88"/>
      <c r="FA103" s="88"/>
      <c r="FB103" s="88"/>
      <c r="FC103" s="88"/>
      <c r="FD103" s="88"/>
      <c r="FE103" s="88"/>
      <c r="FF103" s="88"/>
      <c r="FG103" s="88"/>
      <c r="FH103" s="88"/>
      <c r="FI103" s="88"/>
      <c r="FJ103" s="88"/>
      <c r="FK103" s="88"/>
      <c r="FL103" s="88"/>
      <c r="FM103" s="88"/>
      <c r="FN103" s="88"/>
      <c r="FO103" s="88"/>
      <c r="FP103" s="88"/>
      <c r="FQ103" s="88"/>
      <c r="FR103" s="88"/>
      <c r="FS103" s="88"/>
      <c r="FT103" s="88"/>
      <c r="FU103" s="88"/>
      <c r="FV103" s="88"/>
      <c r="FW103" s="88"/>
      <c r="FX103" s="88"/>
      <c r="FY103" s="88"/>
      <c r="FZ103" s="88"/>
      <c r="GA103" s="88"/>
      <c r="GB103" s="88"/>
      <c r="GC103" s="88"/>
      <c r="GD103" s="88"/>
      <c r="GE103" s="88"/>
      <c r="GF103" s="88"/>
      <c r="GG103" s="88"/>
      <c r="GH103" s="88"/>
      <c r="GI103" s="88"/>
      <c r="GJ103" s="88"/>
      <c r="GK103" s="88"/>
      <c r="GL103" s="88"/>
      <c r="GM103" s="88"/>
      <c r="GN103" s="88"/>
      <c r="GO103" s="88"/>
      <c r="GP103" s="88"/>
      <c r="GQ103" s="88"/>
      <c r="GR103" s="88"/>
      <c r="GS103" s="88"/>
      <c r="GT103" s="88"/>
      <c r="GU103" s="88"/>
      <c r="GV103" s="88"/>
      <c r="GW103" s="88"/>
      <c r="GX103" s="88"/>
      <c r="GY103" s="88"/>
      <c r="GZ103" s="88"/>
      <c r="HA103" s="88"/>
      <c r="HB103" s="88"/>
      <c r="HC103" s="88"/>
      <c r="HD103" s="88"/>
      <c r="HE103" s="88"/>
      <c r="HF103" s="88"/>
      <c r="HG103" s="88"/>
      <c r="HH103" s="88"/>
      <c r="HI103" s="88"/>
      <c r="HJ103" s="88"/>
      <c r="HK103" s="88"/>
      <c r="HL103" s="88"/>
      <c r="HM103" s="88"/>
      <c r="HN103" s="88"/>
      <c r="HO103" s="88"/>
      <c r="HP103" s="88"/>
      <c r="HQ103" s="88"/>
      <c r="HR103" s="88"/>
      <c r="HS103" s="88"/>
      <c r="HT103" s="88"/>
      <c r="HU103" s="88"/>
      <c r="HV103" s="88"/>
      <c r="HW103" s="88"/>
      <c r="HX103" s="88"/>
      <c r="HY103" s="88"/>
      <c r="HZ103" s="88"/>
      <c r="IA103" s="88"/>
      <c r="IB103" s="88"/>
      <c r="IC103" s="88"/>
      <c r="ID103" s="88"/>
      <c r="IE103" s="88"/>
      <c r="IF103" s="88"/>
      <c r="IG103" s="88"/>
      <c r="IH103" s="88"/>
      <c r="II103" s="88"/>
      <c r="IJ103" s="88"/>
      <c r="IK103" s="88"/>
      <c r="IL103" s="88"/>
      <c r="IM103" s="88"/>
      <c r="IN103" s="88"/>
      <c r="IO103" s="88"/>
      <c r="IP103" s="88"/>
      <c r="IQ103" s="88"/>
      <c r="IR103" s="88"/>
      <c r="IS103" s="88"/>
      <c r="IT103" s="88"/>
      <c r="IU103" s="88"/>
      <c r="IV103" s="88"/>
    </row>
    <row r="104" spans="1:256" s="97" customFormat="1" ht="48">
      <c r="A104" s="115"/>
      <c r="B104" s="109">
        <v>2.16</v>
      </c>
      <c r="C104" s="98" t="s">
        <v>93</v>
      </c>
      <c r="D104" s="99" t="s">
        <v>18</v>
      </c>
      <c r="E104" s="117">
        <v>64</v>
      </c>
      <c r="F104" s="15"/>
      <c r="G104" s="101">
        <f>E104*F104</f>
        <v>0</v>
      </c>
    </row>
    <row r="105" spans="1:256" s="88" customFormat="1" ht="12">
      <c r="A105" s="84"/>
      <c r="B105" s="85"/>
      <c r="C105" s="85"/>
      <c r="D105" s="86"/>
      <c r="E105" s="87"/>
      <c r="F105" s="11"/>
      <c r="G105" s="89"/>
      <c r="H105" s="90"/>
    </row>
    <row r="106" spans="1:256" s="88" customFormat="1" ht="60">
      <c r="A106" s="121"/>
      <c r="B106" s="109">
        <v>2.17</v>
      </c>
      <c r="C106" s="86" t="s">
        <v>116</v>
      </c>
      <c r="D106" s="87" t="s">
        <v>18</v>
      </c>
      <c r="E106" s="88">
        <v>2</v>
      </c>
      <c r="F106" s="16"/>
      <c r="G106" s="90">
        <f>E106*F106</f>
        <v>0</v>
      </c>
    </row>
    <row r="107" spans="1:256" s="88" customFormat="1" ht="12">
      <c r="A107" s="121"/>
      <c r="B107" s="109"/>
      <c r="C107" s="86"/>
      <c r="D107" s="87"/>
      <c r="F107" s="16"/>
      <c r="G107" s="90"/>
    </row>
    <row r="108" spans="1:256" s="88" customFormat="1" ht="36">
      <c r="A108" s="121"/>
      <c r="B108" s="109">
        <v>2.1800000000000002</v>
      </c>
      <c r="C108" s="86" t="s">
        <v>117</v>
      </c>
      <c r="D108" s="87" t="s">
        <v>19</v>
      </c>
      <c r="E108" s="88">
        <v>10</v>
      </c>
      <c r="F108" s="16"/>
      <c r="G108" s="90">
        <f>E108*F108</f>
        <v>0</v>
      </c>
    </row>
    <row r="109" spans="1:256" s="97" customFormat="1" ht="12">
      <c r="B109" s="111"/>
      <c r="C109" s="98"/>
      <c r="D109" s="99"/>
      <c r="E109" s="122"/>
      <c r="F109" s="136"/>
      <c r="G109" s="101"/>
    </row>
    <row r="110" spans="1:256" s="97" customFormat="1" ht="60">
      <c r="A110" s="115"/>
      <c r="B110" s="111">
        <v>2.19</v>
      </c>
      <c r="C110" s="98" t="s">
        <v>31</v>
      </c>
      <c r="D110" s="99" t="s">
        <v>10</v>
      </c>
      <c r="E110" s="117">
        <v>6</v>
      </c>
      <c r="F110" s="15"/>
      <c r="G110" s="101">
        <f>E110*F110</f>
        <v>0</v>
      </c>
    </row>
    <row r="111" spans="1:256" s="97" customFormat="1" ht="12">
      <c r="A111" s="115"/>
      <c r="B111" s="85"/>
      <c r="C111" s="98"/>
      <c r="D111" s="99"/>
      <c r="F111" s="15"/>
      <c r="G111" s="101"/>
    </row>
    <row r="112" spans="1:256" s="97" customFormat="1" ht="72">
      <c r="A112" s="115"/>
      <c r="B112" s="109">
        <v>2.2000000000000002</v>
      </c>
      <c r="C112" s="98" t="s">
        <v>32</v>
      </c>
      <c r="D112" s="99" t="s">
        <v>10</v>
      </c>
      <c r="E112" s="97">
        <v>6</v>
      </c>
      <c r="F112" s="15"/>
      <c r="G112" s="101">
        <f>E112*F112</f>
        <v>0</v>
      </c>
    </row>
    <row r="113" spans="1:7" s="97" customFormat="1" ht="12">
      <c r="A113" s="115"/>
      <c r="B113" s="111"/>
      <c r="C113" s="98"/>
      <c r="D113" s="99"/>
      <c r="F113" s="15"/>
      <c r="G113" s="101"/>
    </row>
    <row r="114" spans="1:7" s="97" customFormat="1" ht="84">
      <c r="A114" s="115"/>
      <c r="B114" s="111">
        <v>2.21</v>
      </c>
      <c r="C114" s="98" t="s">
        <v>69</v>
      </c>
      <c r="D114" s="99" t="s">
        <v>10</v>
      </c>
      <c r="E114" s="97">
        <v>3</v>
      </c>
      <c r="F114" s="15"/>
      <c r="G114" s="101">
        <f>E114*F114</f>
        <v>0</v>
      </c>
    </row>
    <row r="115" spans="1:7" s="97" customFormat="1" ht="12">
      <c r="A115" s="115"/>
      <c r="B115" s="85"/>
      <c r="C115" s="98"/>
      <c r="D115" s="99"/>
      <c r="F115" s="15"/>
      <c r="G115" s="101"/>
    </row>
    <row r="116" spans="1:7" s="97" customFormat="1" ht="48.75" customHeight="1">
      <c r="A116" s="115"/>
      <c r="B116" s="109">
        <v>2.2200000000000002</v>
      </c>
      <c r="C116" s="98" t="s">
        <v>49</v>
      </c>
      <c r="D116" s="99" t="s">
        <v>10</v>
      </c>
      <c r="E116" s="97">
        <v>3</v>
      </c>
      <c r="F116" s="15"/>
      <c r="G116" s="101">
        <f>E116*F116</f>
        <v>0</v>
      </c>
    </row>
    <row r="117" spans="1:7" s="97" customFormat="1" ht="12">
      <c r="A117" s="115"/>
      <c r="B117" s="111"/>
      <c r="C117" s="99"/>
      <c r="E117" s="101"/>
      <c r="F117" s="15"/>
      <c r="G117" s="101"/>
    </row>
    <row r="118" spans="1:7" s="97" customFormat="1" ht="84">
      <c r="A118" s="84"/>
      <c r="C118" s="86" t="s">
        <v>50</v>
      </c>
      <c r="D118" s="87"/>
      <c r="E118" s="88"/>
      <c r="F118" s="16"/>
      <c r="G118" s="90"/>
    </row>
    <row r="119" spans="1:7" s="97" customFormat="1" ht="72">
      <c r="A119" s="115"/>
      <c r="B119" s="111">
        <v>2.23</v>
      </c>
      <c r="C119" s="98" t="s">
        <v>78</v>
      </c>
      <c r="D119" s="99" t="s">
        <v>10</v>
      </c>
      <c r="E119" s="97">
        <v>3</v>
      </c>
      <c r="F119" s="15"/>
      <c r="G119" s="101">
        <f>E119*F119</f>
        <v>0</v>
      </c>
    </row>
    <row r="120" spans="1:7" s="97" customFormat="1" ht="72">
      <c r="A120" s="115"/>
      <c r="B120" s="111">
        <v>2.2400000000000002</v>
      </c>
      <c r="C120" s="98" t="s">
        <v>118</v>
      </c>
      <c r="D120" s="99" t="s">
        <v>10</v>
      </c>
      <c r="E120" s="97">
        <v>1</v>
      </c>
      <c r="F120" s="15"/>
      <c r="G120" s="101">
        <f>E120*F120</f>
        <v>0</v>
      </c>
    </row>
    <row r="121" spans="1:7" s="88" customFormat="1" ht="12">
      <c r="A121" s="84"/>
      <c r="C121" s="87"/>
      <c r="E121" s="123"/>
      <c r="F121" s="12"/>
    </row>
    <row r="122" spans="1:7" s="105" customFormat="1" ht="60">
      <c r="A122" s="115"/>
      <c r="B122" s="111">
        <v>2.25</v>
      </c>
      <c r="C122" s="98" t="s">
        <v>63</v>
      </c>
      <c r="D122" s="99" t="s">
        <v>12</v>
      </c>
      <c r="E122" s="97">
        <v>226</v>
      </c>
      <c r="F122" s="15"/>
      <c r="G122" s="101">
        <f>E122*F122</f>
        <v>0</v>
      </c>
    </row>
    <row r="123" spans="1:7" s="88" customFormat="1" ht="12">
      <c r="A123" s="84"/>
      <c r="B123" s="111"/>
      <c r="C123" s="87"/>
      <c r="E123" s="123"/>
      <c r="F123" s="12"/>
    </row>
    <row r="124" spans="1:7" s="88" customFormat="1" ht="36">
      <c r="A124" s="84"/>
      <c r="B124" s="111">
        <v>2.2599999999999998</v>
      </c>
      <c r="C124" s="86" t="s">
        <v>20</v>
      </c>
      <c r="D124" s="87" t="s">
        <v>21</v>
      </c>
      <c r="E124" s="88">
        <v>30</v>
      </c>
      <c r="F124" s="29"/>
      <c r="G124" s="90">
        <f>E124*F124</f>
        <v>0</v>
      </c>
    </row>
    <row r="125" spans="1:7" s="88" customFormat="1" ht="12">
      <c r="A125" s="84"/>
      <c r="B125" s="111"/>
      <c r="C125" s="86"/>
      <c r="D125" s="87"/>
      <c r="F125" s="16"/>
      <c r="G125" s="90"/>
    </row>
    <row r="126" spans="1:7" ht="84">
      <c r="A126" s="84"/>
      <c r="B126" s="111">
        <v>2.27</v>
      </c>
      <c r="C126" s="86" t="s">
        <v>38</v>
      </c>
      <c r="D126" s="87"/>
      <c r="E126" s="88"/>
      <c r="F126" s="16"/>
      <c r="G126" s="90">
        <f>SUM(G66:G125)*0.1</f>
        <v>0</v>
      </c>
    </row>
    <row r="127" spans="1:7" s="39" customFormat="1">
      <c r="A127" s="33"/>
      <c r="B127" s="34"/>
      <c r="C127" s="35"/>
      <c r="D127" s="36"/>
      <c r="E127" s="37"/>
      <c r="F127" s="17"/>
      <c r="G127" s="38"/>
    </row>
    <row r="128" spans="1:7" s="39" customFormat="1">
      <c r="A128" s="40"/>
      <c r="B128" s="58"/>
      <c r="C128" s="75" t="s">
        <v>22</v>
      </c>
      <c r="D128" s="59"/>
      <c r="F128" s="22"/>
      <c r="G128" s="76">
        <f>SUM(G66:G127)</f>
        <v>0</v>
      </c>
    </row>
    <row r="129" spans="1:8">
      <c r="A129" s="40"/>
      <c r="C129" s="75"/>
      <c r="D129" s="59"/>
      <c r="E129" s="39"/>
      <c r="F129" s="22"/>
    </row>
    <row r="130" spans="1:8" s="39" customFormat="1">
      <c r="A130" s="124"/>
      <c r="B130" s="34"/>
      <c r="C130" s="75"/>
      <c r="D130" s="59"/>
      <c r="F130" s="22"/>
      <c r="G130" s="38"/>
    </row>
    <row r="131" spans="1:8" s="88" customFormat="1">
      <c r="A131" s="39"/>
      <c r="B131" s="58">
        <v>3</v>
      </c>
      <c r="C131" s="40" t="s">
        <v>7</v>
      </c>
      <c r="D131" s="59"/>
      <c r="E131" s="39"/>
      <c r="F131" s="22"/>
      <c r="G131" s="38"/>
    </row>
    <row r="132" spans="1:8" s="88" customFormat="1" ht="12">
      <c r="A132" s="125"/>
      <c r="B132" s="85"/>
      <c r="C132" s="126"/>
      <c r="D132" s="127"/>
      <c r="E132" s="104"/>
      <c r="F132" s="27"/>
      <c r="G132" s="90"/>
    </row>
    <row r="133" spans="1:8" s="88" customFormat="1" ht="60">
      <c r="A133" s="84"/>
      <c r="B133" s="85"/>
      <c r="C133" s="86" t="s">
        <v>45</v>
      </c>
      <c r="D133" s="87"/>
      <c r="F133" s="16"/>
      <c r="G133" s="90"/>
    </row>
    <row r="134" spans="1:8" s="88" customFormat="1" ht="12">
      <c r="A134" s="84"/>
      <c r="B134" s="85">
        <v>3.01</v>
      </c>
      <c r="C134" s="86" t="s">
        <v>15</v>
      </c>
      <c r="D134" s="87" t="s">
        <v>10</v>
      </c>
      <c r="E134" s="88">
        <v>1</v>
      </c>
      <c r="F134" s="16"/>
      <c r="G134" s="90">
        <f>E134*F134</f>
        <v>0</v>
      </c>
    </row>
    <row r="135" spans="1:8" s="88" customFormat="1" ht="12">
      <c r="A135" s="84"/>
      <c r="B135" s="85">
        <v>3.02</v>
      </c>
      <c r="C135" s="86" t="s">
        <v>16</v>
      </c>
      <c r="D135" s="87" t="s">
        <v>10</v>
      </c>
      <c r="E135" s="88">
        <v>1</v>
      </c>
      <c r="F135" s="16"/>
      <c r="G135" s="90">
        <f>E135*F135</f>
        <v>0</v>
      </c>
    </row>
    <row r="136" spans="1:8" s="97" customFormat="1" ht="12">
      <c r="A136" s="84"/>
      <c r="B136" s="85"/>
      <c r="C136" s="85"/>
      <c r="D136" s="86"/>
      <c r="E136" s="87"/>
      <c r="F136" s="11"/>
      <c r="G136" s="89"/>
      <c r="H136" s="90"/>
    </row>
    <row r="137" spans="1:8" s="97" customFormat="1" ht="144">
      <c r="B137" s="85">
        <v>3.03</v>
      </c>
      <c r="C137" s="98" t="s">
        <v>80</v>
      </c>
      <c r="D137" s="99" t="s">
        <v>12</v>
      </c>
      <c r="E137" s="97">
        <v>226</v>
      </c>
      <c r="F137" s="15"/>
      <c r="G137" s="101">
        <f>E137*F137</f>
        <v>0</v>
      </c>
    </row>
    <row r="138" spans="1:8" s="88" customFormat="1" ht="12">
      <c r="A138" s="84"/>
      <c r="B138" s="85"/>
      <c r="C138" s="86"/>
      <c r="D138" s="87"/>
      <c r="F138" s="16"/>
      <c r="G138" s="90"/>
    </row>
    <row r="139" spans="1:8" s="88" customFormat="1" ht="48">
      <c r="A139" s="84"/>
      <c r="B139" s="85">
        <v>3.04</v>
      </c>
      <c r="C139" s="86" t="s">
        <v>46</v>
      </c>
      <c r="D139" s="87" t="s">
        <v>10</v>
      </c>
      <c r="E139" s="88">
        <v>1</v>
      </c>
      <c r="F139" s="16"/>
      <c r="G139" s="90">
        <f>E139*F139</f>
        <v>0</v>
      </c>
    </row>
    <row r="140" spans="1:8" s="88" customFormat="1" ht="12">
      <c r="A140" s="84"/>
      <c r="B140" s="85"/>
      <c r="C140" s="86"/>
      <c r="D140" s="87"/>
      <c r="F140" s="16"/>
      <c r="G140" s="90"/>
    </row>
    <row r="141" spans="1:8" s="88" customFormat="1" ht="36">
      <c r="A141" s="84"/>
      <c r="B141" s="85">
        <v>3.05</v>
      </c>
      <c r="C141" s="86" t="s">
        <v>120</v>
      </c>
      <c r="D141" s="87" t="s">
        <v>10</v>
      </c>
      <c r="E141" s="88">
        <v>1</v>
      </c>
      <c r="F141" s="16"/>
      <c r="G141" s="90">
        <f>E141*F141</f>
        <v>0</v>
      </c>
    </row>
    <row r="142" spans="1:8" s="88" customFormat="1" ht="12">
      <c r="A142" s="84"/>
      <c r="B142" s="85"/>
      <c r="C142" s="86"/>
      <c r="D142" s="87"/>
      <c r="F142" s="16"/>
      <c r="G142" s="90"/>
    </row>
    <row r="143" spans="1:8" s="88" customFormat="1" ht="36">
      <c r="A143" s="84"/>
      <c r="B143" s="85">
        <v>3.06</v>
      </c>
      <c r="C143" s="86" t="s">
        <v>119</v>
      </c>
      <c r="D143" s="87" t="s">
        <v>10</v>
      </c>
      <c r="E143" s="88">
        <v>1</v>
      </c>
      <c r="F143" s="16"/>
      <c r="G143" s="90">
        <f>E143*F143</f>
        <v>0</v>
      </c>
    </row>
    <row r="144" spans="1:8" s="88" customFormat="1" ht="12">
      <c r="A144" s="125"/>
      <c r="B144" s="85"/>
      <c r="C144" s="86"/>
      <c r="D144" s="87"/>
      <c r="F144" s="16"/>
      <c r="G144" s="90"/>
    </row>
    <row r="145" spans="1:7" s="97" customFormat="1" ht="84">
      <c r="A145" s="84"/>
      <c r="B145" s="85">
        <v>3.07</v>
      </c>
      <c r="C145" s="86" t="s">
        <v>81</v>
      </c>
      <c r="D145" s="87" t="s">
        <v>10</v>
      </c>
      <c r="E145" s="88">
        <v>15</v>
      </c>
      <c r="F145" s="16"/>
      <c r="G145" s="90">
        <f>E145*F145</f>
        <v>0</v>
      </c>
    </row>
    <row r="146" spans="1:7" s="97" customFormat="1" ht="12">
      <c r="A146" s="84"/>
      <c r="B146" s="85"/>
      <c r="C146" s="86"/>
      <c r="D146" s="87"/>
      <c r="E146" s="88"/>
      <c r="F146" s="16"/>
      <c r="G146" s="90"/>
    </row>
    <row r="147" spans="1:7" s="88" customFormat="1" ht="48">
      <c r="A147" s="84"/>
      <c r="B147" s="85">
        <v>3.08</v>
      </c>
      <c r="C147" s="86" t="s">
        <v>94</v>
      </c>
      <c r="D147" s="87" t="s">
        <v>12</v>
      </c>
      <c r="E147" s="88">
        <v>226</v>
      </c>
      <c r="F147" s="16"/>
      <c r="G147" s="90">
        <f>E147*F147</f>
        <v>0</v>
      </c>
    </row>
    <row r="148" spans="1:7" s="88" customFormat="1" ht="12">
      <c r="A148" s="84"/>
      <c r="B148" s="85"/>
      <c r="C148" s="86"/>
      <c r="D148" s="87"/>
      <c r="F148" s="16"/>
      <c r="G148" s="90"/>
    </row>
    <row r="149" spans="1:7" s="88" customFormat="1" ht="60">
      <c r="A149" s="84"/>
      <c r="B149" s="85">
        <v>3.09</v>
      </c>
      <c r="C149" s="86" t="s">
        <v>58</v>
      </c>
      <c r="D149" s="87" t="s">
        <v>10</v>
      </c>
      <c r="E149" s="88">
        <v>29</v>
      </c>
      <c r="F149" s="16"/>
      <c r="G149" s="90">
        <f>E149*F149</f>
        <v>0</v>
      </c>
    </row>
    <row r="150" spans="1:7" s="88" customFormat="1" ht="12">
      <c r="A150" s="84"/>
      <c r="B150" s="85"/>
      <c r="C150" s="86"/>
      <c r="D150" s="87"/>
      <c r="F150" s="16"/>
      <c r="G150" s="90"/>
    </row>
    <row r="151" spans="1:7" s="88" customFormat="1" ht="60">
      <c r="A151" s="84"/>
      <c r="B151" s="85">
        <v>3.1</v>
      </c>
      <c r="C151" s="86" t="s">
        <v>65</v>
      </c>
      <c r="D151" s="87" t="s">
        <v>10</v>
      </c>
      <c r="E151" s="88">
        <v>3</v>
      </c>
      <c r="F151" s="16"/>
      <c r="G151" s="90">
        <f>E151*F151</f>
        <v>0</v>
      </c>
    </row>
    <row r="152" spans="1:7" s="88" customFormat="1" ht="12">
      <c r="A152" s="84"/>
      <c r="B152" s="85"/>
      <c r="C152" s="86"/>
      <c r="D152" s="87"/>
      <c r="F152" s="16"/>
      <c r="G152" s="90"/>
    </row>
    <row r="153" spans="1:7" s="88" customFormat="1" ht="48">
      <c r="A153" s="84"/>
      <c r="B153" s="85">
        <v>3.11</v>
      </c>
      <c r="C153" s="86" t="s">
        <v>95</v>
      </c>
      <c r="D153" s="87" t="s">
        <v>12</v>
      </c>
      <c r="E153" s="88">
        <v>226</v>
      </c>
      <c r="F153" s="16"/>
      <c r="G153" s="90">
        <f>E153*F153</f>
        <v>0</v>
      </c>
    </row>
    <row r="154" spans="1:7" s="88" customFormat="1" ht="12" customHeight="1">
      <c r="A154" s="84"/>
      <c r="B154" s="85"/>
      <c r="C154" s="86"/>
      <c r="D154" s="87"/>
      <c r="F154" s="16"/>
      <c r="G154" s="90"/>
    </row>
    <row r="155" spans="1:7" s="88" customFormat="1" ht="24">
      <c r="A155" s="84"/>
      <c r="B155" s="85">
        <v>3.12</v>
      </c>
      <c r="C155" s="86" t="s">
        <v>96</v>
      </c>
      <c r="D155" s="87" t="s">
        <v>10</v>
      </c>
      <c r="E155" s="88">
        <v>5</v>
      </c>
      <c r="F155" s="15"/>
      <c r="G155" s="90">
        <f>E155*F155</f>
        <v>0</v>
      </c>
    </row>
    <row r="156" spans="1:7" s="88" customFormat="1" ht="12.75" customHeight="1">
      <c r="A156" s="84"/>
      <c r="B156" s="85"/>
      <c r="C156" s="86"/>
      <c r="D156" s="87"/>
      <c r="F156" s="16"/>
      <c r="G156" s="90"/>
    </row>
    <row r="157" spans="1:7" s="88" customFormat="1" ht="24">
      <c r="A157" s="84"/>
      <c r="B157" s="85">
        <v>3.13</v>
      </c>
      <c r="C157" s="86" t="s">
        <v>43</v>
      </c>
      <c r="D157" s="87" t="s">
        <v>10</v>
      </c>
      <c r="E157" s="88">
        <v>7</v>
      </c>
      <c r="F157" s="16"/>
      <c r="G157" s="90">
        <f>E157*F157</f>
        <v>0</v>
      </c>
    </row>
    <row r="158" spans="1:7" s="88" customFormat="1" ht="12">
      <c r="A158" s="84"/>
      <c r="B158" s="85"/>
      <c r="C158" s="86"/>
      <c r="D158" s="87"/>
      <c r="F158" s="16"/>
      <c r="G158" s="90"/>
    </row>
    <row r="159" spans="1:7" s="88" customFormat="1" ht="24">
      <c r="A159" s="84"/>
      <c r="B159" s="85">
        <v>3.14</v>
      </c>
      <c r="C159" s="86" t="s">
        <v>97</v>
      </c>
      <c r="D159" s="87" t="s">
        <v>10</v>
      </c>
      <c r="E159" s="88">
        <v>9</v>
      </c>
      <c r="F159" s="16"/>
      <c r="G159" s="90">
        <f>E159*F159</f>
        <v>0</v>
      </c>
    </row>
    <row r="160" spans="1:7" s="88" customFormat="1" ht="12">
      <c r="A160" s="84"/>
      <c r="B160" s="85"/>
      <c r="C160" s="86"/>
      <c r="D160" s="87"/>
      <c r="F160" s="16"/>
      <c r="G160" s="90"/>
    </row>
    <row r="161" spans="1:7" s="88" customFormat="1" ht="24">
      <c r="A161" s="84"/>
      <c r="B161" s="85">
        <v>3.15</v>
      </c>
      <c r="C161" s="86" t="s">
        <v>98</v>
      </c>
      <c r="D161" s="87" t="s">
        <v>10</v>
      </c>
      <c r="E161" s="88">
        <v>5</v>
      </c>
      <c r="F161" s="16"/>
      <c r="G161" s="90">
        <f>E161*F161</f>
        <v>0</v>
      </c>
    </row>
    <row r="162" spans="1:7" s="88" customFormat="1" ht="12">
      <c r="A162" s="84"/>
      <c r="B162" s="85"/>
      <c r="C162" s="86"/>
      <c r="D162" s="87"/>
      <c r="F162" s="16"/>
      <c r="G162" s="90"/>
    </row>
    <row r="163" spans="1:7" s="88" customFormat="1" ht="48">
      <c r="A163" s="84"/>
      <c r="B163" s="85">
        <v>3.16</v>
      </c>
      <c r="C163" s="86" t="s">
        <v>64</v>
      </c>
      <c r="D163" s="87" t="s">
        <v>10</v>
      </c>
      <c r="E163" s="88">
        <v>3</v>
      </c>
      <c r="F163" s="16"/>
      <c r="G163" s="90">
        <f>E163*F163</f>
        <v>0</v>
      </c>
    </row>
    <row r="164" spans="1:7" s="88" customFormat="1" ht="12">
      <c r="A164" s="84"/>
      <c r="B164" s="85"/>
      <c r="C164" s="86"/>
      <c r="D164" s="87"/>
      <c r="F164" s="16"/>
      <c r="G164" s="90"/>
    </row>
    <row r="165" spans="1:7" s="88" customFormat="1" ht="48">
      <c r="A165" s="84"/>
      <c r="B165" s="85">
        <v>3.17</v>
      </c>
      <c r="C165" s="86" t="s">
        <v>87</v>
      </c>
      <c r="D165" s="87" t="s">
        <v>10</v>
      </c>
      <c r="E165" s="88">
        <v>2</v>
      </c>
      <c r="F165" s="16"/>
      <c r="G165" s="90">
        <f>E165*F165</f>
        <v>0</v>
      </c>
    </row>
    <row r="166" spans="1:7" s="88" customFormat="1" ht="12">
      <c r="A166" s="84"/>
      <c r="B166" s="85"/>
      <c r="C166" s="86"/>
      <c r="D166" s="87"/>
      <c r="F166" s="16"/>
      <c r="G166" s="90"/>
    </row>
    <row r="167" spans="1:7" s="88" customFormat="1" ht="48">
      <c r="A167" s="84"/>
      <c r="B167" s="85">
        <v>3.18</v>
      </c>
      <c r="C167" s="86" t="s">
        <v>121</v>
      </c>
      <c r="D167" s="87" t="s">
        <v>10</v>
      </c>
      <c r="E167" s="88">
        <v>1</v>
      </c>
      <c r="F167" s="16"/>
      <c r="G167" s="90">
        <f>E167*F167</f>
        <v>0</v>
      </c>
    </row>
    <row r="168" spans="1:7" s="88" customFormat="1" ht="12">
      <c r="A168" s="84"/>
      <c r="B168" s="85"/>
      <c r="C168" s="86"/>
      <c r="D168" s="87"/>
      <c r="F168" s="16"/>
      <c r="G168" s="90"/>
    </row>
    <row r="169" spans="1:7" s="88" customFormat="1" ht="47.25" customHeight="1">
      <c r="A169" s="84"/>
      <c r="B169" s="85">
        <v>3.19</v>
      </c>
      <c r="C169" s="128" t="s">
        <v>66</v>
      </c>
      <c r="D169" s="129" t="s">
        <v>10</v>
      </c>
      <c r="E169" s="130">
        <v>6</v>
      </c>
      <c r="F169" s="16"/>
      <c r="G169" s="90">
        <f>E169*F169</f>
        <v>0</v>
      </c>
    </row>
    <row r="170" spans="1:7" s="88" customFormat="1" ht="12">
      <c r="A170" s="84"/>
      <c r="B170" s="85"/>
      <c r="C170" s="86"/>
      <c r="D170" s="87"/>
      <c r="F170" s="16"/>
      <c r="G170" s="90"/>
    </row>
    <row r="171" spans="1:7" s="88" customFormat="1" ht="36">
      <c r="A171" s="84"/>
      <c r="B171" s="85">
        <v>3.2</v>
      </c>
      <c r="C171" s="86" t="s">
        <v>130</v>
      </c>
      <c r="D171" s="87" t="s">
        <v>10</v>
      </c>
      <c r="E171" s="88">
        <v>1</v>
      </c>
      <c r="F171" s="16"/>
      <c r="G171" s="90">
        <f>E171*F171</f>
        <v>0</v>
      </c>
    </row>
    <row r="172" spans="1:7" s="88" customFormat="1" ht="12">
      <c r="A172" s="84"/>
      <c r="B172" s="85"/>
      <c r="C172" s="86"/>
      <c r="D172" s="87"/>
      <c r="F172" s="16"/>
      <c r="G172" s="90"/>
    </row>
    <row r="173" spans="1:7" s="88" customFormat="1" ht="24">
      <c r="A173" s="84"/>
      <c r="B173" s="85">
        <v>3.21</v>
      </c>
      <c r="C173" s="86" t="s">
        <v>23</v>
      </c>
      <c r="D173" s="87" t="s">
        <v>10</v>
      </c>
      <c r="E173" s="88">
        <v>1</v>
      </c>
      <c r="F173" s="16"/>
      <c r="G173" s="90">
        <f>E173*F173</f>
        <v>0</v>
      </c>
    </row>
    <row r="174" spans="1:7" s="88" customFormat="1" ht="12">
      <c r="A174" s="84"/>
      <c r="B174" s="85"/>
      <c r="C174" s="86"/>
      <c r="D174" s="87"/>
      <c r="F174" s="16"/>
      <c r="G174" s="90"/>
    </row>
    <row r="175" spans="1:7" s="88" customFormat="1" ht="72">
      <c r="A175" s="84"/>
      <c r="B175" s="85">
        <v>3.22</v>
      </c>
      <c r="C175" s="86" t="s">
        <v>24</v>
      </c>
      <c r="D175" s="87" t="s">
        <v>10</v>
      </c>
      <c r="E175" s="88">
        <v>1</v>
      </c>
      <c r="F175" s="16"/>
      <c r="G175" s="90">
        <f>E175*F175</f>
        <v>0</v>
      </c>
    </row>
    <row r="176" spans="1:7" s="88" customFormat="1" ht="12">
      <c r="A176" s="84"/>
      <c r="B176" s="85"/>
      <c r="C176" s="86"/>
      <c r="D176" s="87"/>
      <c r="F176" s="16"/>
      <c r="G176" s="90"/>
    </row>
    <row r="177" spans="1:7" s="88" customFormat="1" ht="24">
      <c r="A177" s="84"/>
      <c r="B177" s="85">
        <v>3.23</v>
      </c>
      <c r="C177" s="86" t="s">
        <v>51</v>
      </c>
      <c r="D177" s="87" t="s">
        <v>10</v>
      </c>
      <c r="E177" s="88">
        <v>3</v>
      </c>
      <c r="F177" s="16"/>
      <c r="G177" s="90">
        <f>E177*F177</f>
        <v>0</v>
      </c>
    </row>
    <row r="178" spans="1:7" s="88" customFormat="1" ht="12">
      <c r="A178" s="84"/>
      <c r="B178" s="85"/>
      <c r="C178" s="86"/>
      <c r="D178" s="87"/>
      <c r="F178" s="16"/>
      <c r="G178" s="90"/>
    </row>
    <row r="179" spans="1:7" s="88" customFormat="1" ht="36">
      <c r="A179" s="84"/>
      <c r="B179" s="85">
        <v>3.24</v>
      </c>
      <c r="C179" s="86" t="s">
        <v>70</v>
      </c>
      <c r="D179" s="87" t="s">
        <v>12</v>
      </c>
      <c r="E179" s="88">
        <v>226</v>
      </c>
      <c r="F179" s="16"/>
      <c r="G179" s="90">
        <f>E179*F179</f>
        <v>0</v>
      </c>
    </row>
    <row r="180" spans="1:7" s="88" customFormat="1" ht="12">
      <c r="A180" s="84"/>
      <c r="B180" s="85"/>
      <c r="C180" s="86"/>
      <c r="D180" s="87"/>
      <c r="F180" s="16"/>
      <c r="G180" s="90"/>
    </row>
    <row r="181" spans="1:7" ht="84">
      <c r="A181" s="84"/>
      <c r="B181" s="85">
        <v>3.25</v>
      </c>
      <c r="C181" s="86" t="s">
        <v>39</v>
      </c>
      <c r="D181" s="87"/>
      <c r="E181" s="88"/>
      <c r="F181" s="16"/>
      <c r="G181" s="90">
        <f>SUM(G132:G180)*0.1</f>
        <v>0</v>
      </c>
    </row>
    <row r="183" spans="1:7">
      <c r="C183" s="75" t="s">
        <v>7</v>
      </c>
      <c r="D183" s="59"/>
      <c r="E183" s="39"/>
      <c r="F183" s="22"/>
      <c r="G183" s="76">
        <f>SUM(G131:G182)</f>
        <v>0</v>
      </c>
    </row>
    <row r="184" spans="1:7">
      <c r="C184" s="75"/>
      <c r="D184" s="59"/>
      <c r="E184" s="39"/>
      <c r="F184" s="22"/>
      <c r="G184" s="76"/>
    </row>
    <row r="186" spans="1:7">
      <c r="A186" s="40"/>
      <c r="B186" s="58">
        <v>4</v>
      </c>
      <c r="C186" s="40" t="s">
        <v>8</v>
      </c>
      <c r="D186" s="59"/>
      <c r="E186" s="39"/>
      <c r="F186" s="22"/>
    </row>
    <row r="187" spans="1:7" s="88" customFormat="1" ht="12">
      <c r="A187" s="84"/>
      <c r="B187" s="85"/>
      <c r="C187" s="86"/>
      <c r="D187" s="87"/>
      <c r="F187" s="16"/>
      <c r="G187" s="90"/>
    </row>
    <row r="188" spans="1:7" s="88" customFormat="1" ht="12">
      <c r="A188" s="84"/>
      <c r="B188" s="85"/>
      <c r="C188" s="126" t="s">
        <v>25</v>
      </c>
      <c r="D188" s="87"/>
      <c r="F188" s="16"/>
      <c r="G188" s="90"/>
    </row>
    <row r="189" spans="1:7" s="88" customFormat="1" ht="12">
      <c r="A189" s="84"/>
      <c r="B189" s="85"/>
      <c r="C189" s="125"/>
      <c r="D189" s="87"/>
      <c r="F189" s="16"/>
      <c r="G189" s="90"/>
    </row>
    <row r="190" spans="1:7" s="88" customFormat="1" ht="24">
      <c r="A190" s="84"/>
      <c r="B190" s="85">
        <v>4.01</v>
      </c>
      <c r="C190" s="86" t="s">
        <v>99</v>
      </c>
      <c r="D190" s="87" t="s">
        <v>12</v>
      </c>
      <c r="E190" s="88">
        <v>156</v>
      </c>
      <c r="F190" s="16"/>
      <c r="G190" s="90">
        <f>E190*F190</f>
        <v>0</v>
      </c>
    </row>
    <row r="191" spans="1:7" s="88" customFormat="1" ht="12">
      <c r="A191" s="84"/>
      <c r="B191" s="85"/>
      <c r="C191" s="125"/>
      <c r="D191" s="87"/>
      <c r="F191" s="16"/>
      <c r="G191" s="90"/>
    </row>
    <row r="192" spans="1:7" s="88" customFormat="1" ht="24">
      <c r="A192" s="84"/>
      <c r="B192" s="85">
        <v>4.0199999999999996</v>
      </c>
      <c r="C192" s="86" t="s">
        <v>100</v>
      </c>
      <c r="D192" s="87" t="s">
        <v>12</v>
      </c>
      <c r="E192" s="88">
        <v>90</v>
      </c>
      <c r="F192" s="29"/>
      <c r="G192" s="90">
        <f>E192*F192</f>
        <v>0</v>
      </c>
    </row>
    <row r="193" spans="1:7" s="97" customFormat="1" ht="12">
      <c r="A193" s="115"/>
      <c r="B193" s="85"/>
      <c r="C193" s="98"/>
      <c r="D193" s="99"/>
      <c r="F193" s="15"/>
      <c r="G193" s="101"/>
    </row>
    <row r="194" spans="1:7" s="97" customFormat="1" ht="12">
      <c r="A194" s="115"/>
      <c r="B194" s="85"/>
      <c r="C194" s="126" t="s">
        <v>85</v>
      </c>
      <c r="D194" s="99"/>
      <c r="F194" s="15"/>
      <c r="G194" s="101"/>
    </row>
    <row r="195" spans="1:7" s="97" customFormat="1" ht="12">
      <c r="A195" s="115"/>
      <c r="B195" s="85"/>
      <c r="C195" s="98"/>
      <c r="D195" s="99"/>
      <c r="F195" s="15"/>
      <c r="G195" s="101"/>
    </row>
    <row r="196" spans="1:7" s="97" customFormat="1" ht="24">
      <c r="A196" s="115"/>
      <c r="B196" s="85">
        <v>4.03</v>
      </c>
      <c r="C196" s="86" t="s">
        <v>101</v>
      </c>
      <c r="D196" s="87" t="s">
        <v>10</v>
      </c>
      <c r="E196" s="88">
        <v>5</v>
      </c>
      <c r="F196" s="29"/>
      <c r="G196" s="90">
        <f>E196*F196</f>
        <v>0</v>
      </c>
    </row>
    <row r="197" spans="1:7" s="97" customFormat="1" ht="12">
      <c r="A197" s="115"/>
      <c r="B197" s="85"/>
      <c r="C197" s="98"/>
      <c r="D197" s="99"/>
      <c r="F197" s="15"/>
      <c r="G197" s="101"/>
    </row>
    <row r="198" spans="1:7" s="88" customFormat="1" ht="12">
      <c r="B198" s="85"/>
      <c r="C198" s="126" t="s">
        <v>26</v>
      </c>
      <c r="D198" s="87"/>
      <c r="F198" s="16"/>
      <c r="G198" s="90"/>
    </row>
    <row r="199" spans="1:7" s="88" customFormat="1" ht="12">
      <c r="B199" s="85"/>
      <c r="C199" s="126"/>
      <c r="D199" s="87"/>
      <c r="F199" s="16"/>
      <c r="G199" s="90"/>
    </row>
    <row r="200" spans="1:7" s="88" customFormat="1" ht="12">
      <c r="B200" s="85">
        <v>4.04</v>
      </c>
      <c r="C200" s="86" t="s">
        <v>122</v>
      </c>
      <c r="D200" s="87" t="s">
        <v>10</v>
      </c>
      <c r="E200" s="88">
        <v>1</v>
      </c>
      <c r="F200" s="16"/>
      <c r="G200" s="90">
        <f>F200*F200</f>
        <v>0</v>
      </c>
    </row>
    <row r="201" spans="1:7" s="88" customFormat="1" ht="12">
      <c r="A201" s="131"/>
      <c r="B201" s="85"/>
      <c r="C201" s="86"/>
      <c r="D201" s="87"/>
      <c r="F201" s="16"/>
      <c r="G201" s="90"/>
    </row>
    <row r="202" spans="1:7" s="88" customFormat="1" ht="12">
      <c r="A202" s="84"/>
      <c r="B202" s="85">
        <v>4.05</v>
      </c>
      <c r="C202" s="86" t="s">
        <v>102</v>
      </c>
      <c r="D202" s="87" t="s">
        <v>10</v>
      </c>
      <c r="E202" s="88">
        <v>2</v>
      </c>
      <c r="F202" s="16"/>
      <c r="G202" s="90">
        <f>E202*F202</f>
        <v>0</v>
      </c>
    </row>
    <row r="203" spans="1:7" s="88" customFormat="1" ht="12">
      <c r="A203" s="131"/>
      <c r="B203" s="85"/>
      <c r="C203" s="86"/>
      <c r="D203" s="87"/>
      <c r="F203" s="16"/>
      <c r="G203" s="90"/>
    </row>
    <row r="204" spans="1:7" s="88" customFormat="1" ht="12">
      <c r="A204" s="84"/>
      <c r="B204" s="85">
        <v>4.0599999999999996</v>
      </c>
      <c r="C204" s="86" t="s">
        <v>103</v>
      </c>
      <c r="D204" s="87" t="s">
        <v>10</v>
      </c>
      <c r="E204" s="88">
        <v>2</v>
      </c>
      <c r="F204" s="16"/>
      <c r="G204" s="90">
        <f>E204*F204</f>
        <v>0</v>
      </c>
    </row>
    <row r="205" spans="1:7" s="132" customFormat="1" ht="12">
      <c r="A205" s="115"/>
      <c r="B205" s="85"/>
      <c r="C205" s="98"/>
      <c r="D205" s="99"/>
      <c r="E205" s="97"/>
      <c r="F205" s="15"/>
      <c r="G205" s="101"/>
    </row>
    <row r="206" spans="1:7" s="88" customFormat="1" ht="24">
      <c r="A206" s="84"/>
      <c r="B206" s="85">
        <v>4.07</v>
      </c>
      <c r="C206" s="86" t="s">
        <v>123</v>
      </c>
      <c r="D206" s="87" t="s">
        <v>10</v>
      </c>
      <c r="E206" s="88">
        <v>1</v>
      </c>
      <c r="F206" s="16"/>
      <c r="G206" s="90">
        <f>E206*F206</f>
        <v>0</v>
      </c>
    </row>
    <row r="207" spans="1:7" s="132" customFormat="1" ht="12">
      <c r="A207" s="115"/>
      <c r="B207" s="85"/>
      <c r="C207" s="98"/>
      <c r="D207" s="99"/>
      <c r="E207" s="97"/>
      <c r="F207" s="15"/>
      <c r="G207" s="101"/>
    </row>
    <row r="208" spans="1:7" s="88" customFormat="1" ht="24">
      <c r="A208" s="84"/>
      <c r="B208" s="85">
        <v>4.08</v>
      </c>
      <c r="C208" s="86" t="s">
        <v>61</v>
      </c>
      <c r="D208" s="87" t="s">
        <v>10</v>
      </c>
      <c r="E208" s="88">
        <v>3</v>
      </c>
      <c r="F208" s="16"/>
      <c r="G208" s="90">
        <f>E208*F208</f>
        <v>0</v>
      </c>
    </row>
    <row r="209" spans="1:7" s="132" customFormat="1" ht="12">
      <c r="A209" s="115"/>
      <c r="B209" s="85"/>
      <c r="C209" s="98"/>
      <c r="D209" s="99"/>
      <c r="E209" s="97"/>
      <c r="F209" s="15"/>
      <c r="G209" s="101"/>
    </row>
    <row r="210" spans="1:7" s="88" customFormat="1" ht="12">
      <c r="A210" s="84"/>
      <c r="B210" s="85">
        <v>4.09</v>
      </c>
      <c r="C210" s="86" t="s">
        <v>104</v>
      </c>
      <c r="D210" s="87" t="s">
        <v>10</v>
      </c>
      <c r="E210" s="88">
        <v>2</v>
      </c>
      <c r="F210" s="16"/>
      <c r="G210" s="90">
        <f>E210*F210</f>
        <v>0</v>
      </c>
    </row>
    <row r="211" spans="1:7" s="88" customFormat="1" ht="12">
      <c r="A211" s="84"/>
      <c r="B211" s="85"/>
      <c r="C211" s="86"/>
      <c r="D211" s="87"/>
      <c r="F211" s="16"/>
      <c r="G211" s="90"/>
    </row>
    <row r="212" spans="1:7" s="88" customFormat="1" ht="12">
      <c r="A212" s="84"/>
      <c r="B212" s="85">
        <v>4.0999999999999996</v>
      </c>
      <c r="C212" s="86" t="s">
        <v>124</v>
      </c>
      <c r="D212" s="87" t="s">
        <v>10</v>
      </c>
      <c r="E212" s="88">
        <v>1</v>
      </c>
      <c r="F212" s="16"/>
      <c r="G212" s="90">
        <f>E212*F212</f>
        <v>0</v>
      </c>
    </row>
    <row r="213" spans="1:7" s="88" customFormat="1" ht="12">
      <c r="A213" s="84"/>
      <c r="B213" s="85"/>
      <c r="C213" s="86"/>
      <c r="D213" s="87"/>
      <c r="F213" s="16"/>
      <c r="G213" s="90"/>
    </row>
    <row r="214" spans="1:7" s="88" customFormat="1" ht="12">
      <c r="A214" s="84"/>
      <c r="B214" s="85">
        <v>4.1100000000000003</v>
      </c>
      <c r="C214" s="86" t="s">
        <v>125</v>
      </c>
      <c r="D214" s="87" t="s">
        <v>10</v>
      </c>
      <c r="E214" s="88">
        <v>1</v>
      </c>
      <c r="F214" s="16"/>
      <c r="G214" s="90">
        <f>E214*F214</f>
        <v>0</v>
      </c>
    </row>
    <row r="215" spans="1:7" s="88" customFormat="1" ht="12">
      <c r="A215" s="84"/>
      <c r="B215" s="85"/>
      <c r="C215" s="86"/>
      <c r="D215" s="87"/>
      <c r="F215" s="16"/>
      <c r="G215" s="90"/>
    </row>
    <row r="216" spans="1:7" s="88" customFormat="1" ht="12">
      <c r="A216" s="84"/>
      <c r="B216" s="85">
        <v>4.12</v>
      </c>
      <c r="C216" s="86" t="s">
        <v>62</v>
      </c>
      <c r="D216" s="87" t="s">
        <v>10</v>
      </c>
      <c r="E216" s="88">
        <v>3</v>
      </c>
      <c r="F216" s="16"/>
      <c r="G216" s="90">
        <f>E216*F216</f>
        <v>0</v>
      </c>
    </row>
    <row r="217" spans="1:7" s="97" customFormat="1" ht="12">
      <c r="A217" s="115"/>
      <c r="B217" s="85"/>
      <c r="C217" s="98"/>
      <c r="D217" s="99"/>
      <c r="F217" s="15"/>
      <c r="G217" s="101"/>
    </row>
    <row r="218" spans="1:7" s="88" customFormat="1" ht="12">
      <c r="B218" s="85"/>
      <c r="C218" s="126" t="s">
        <v>86</v>
      </c>
      <c r="D218" s="87"/>
      <c r="F218" s="16"/>
      <c r="G218" s="90"/>
    </row>
    <row r="219" spans="1:7" s="88" customFormat="1" ht="12">
      <c r="A219" s="131"/>
      <c r="B219" s="85"/>
      <c r="C219" s="86"/>
      <c r="D219" s="87"/>
      <c r="F219" s="16"/>
      <c r="G219" s="90"/>
    </row>
    <row r="220" spans="1:7" s="88" customFormat="1" ht="24">
      <c r="A220" s="84"/>
      <c r="B220" s="85">
        <v>4.13</v>
      </c>
      <c r="C220" s="86" t="s">
        <v>105</v>
      </c>
      <c r="D220" s="87" t="s">
        <v>10</v>
      </c>
      <c r="E220" s="88">
        <v>1</v>
      </c>
      <c r="F220" s="16"/>
      <c r="G220" s="90">
        <f>E220*F220</f>
        <v>0</v>
      </c>
    </row>
    <row r="221" spans="1:7" s="88" customFormat="1" ht="12">
      <c r="A221" s="131"/>
      <c r="B221" s="85"/>
      <c r="C221" s="86"/>
      <c r="D221" s="87"/>
      <c r="F221" s="16"/>
      <c r="G221" s="90"/>
    </row>
    <row r="222" spans="1:7" s="88" customFormat="1" ht="24">
      <c r="A222" s="84"/>
      <c r="B222" s="85">
        <v>4.1399999999999997</v>
      </c>
      <c r="C222" s="86" t="s">
        <v>106</v>
      </c>
      <c r="D222" s="87" t="s">
        <v>10</v>
      </c>
      <c r="E222" s="88">
        <v>1</v>
      </c>
      <c r="F222" s="16"/>
      <c r="G222" s="90">
        <f>E222*F222</f>
        <v>0</v>
      </c>
    </row>
    <row r="223" spans="1:7" s="88" customFormat="1" ht="12">
      <c r="A223" s="131"/>
      <c r="B223" s="85"/>
      <c r="C223" s="86"/>
      <c r="D223" s="87"/>
      <c r="F223" s="16"/>
      <c r="G223" s="90"/>
    </row>
    <row r="224" spans="1:7" s="88" customFormat="1" ht="24">
      <c r="A224" s="84"/>
      <c r="B224" s="85">
        <v>4.1500000000000004</v>
      </c>
      <c r="C224" s="86" t="s">
        <v>107</v>
      </c>
      <c r="D224" s="87" t="s">
        <v>10</v>
      </c>
      <c r="E224" s="88">
        <v>3</v>
      </c>
      <c r="F224" s="16"/>
      <c r="G224" s="90">
        <f>E224*F224</f>
        <v>0</v>
      </c>
    </row>
    <row r="225" spans="1:8" s="97" customFormat="1" ht="12">
      <c r="A225" s="115"/>
      <c r="B225" s="111"/>
      <c r="C225" s="98"/>
      <c r="D225" s="99"/>
      <c r="F225" s="15"/>
      <c r="G225" s="101"/>
    </row>
    <row r="226" spans="1:8" s="88" customFormat="1" ht="12">
      <c r="A226" s="84"/>
      <c r="B226" s="85"/>
      <c r="C226" s="126" t="s">
        <v>27</v>
      </c>
      <c r="D226" s="87"/>
      <c r="F226" s="16"/>
      <c r="G226" s="90"/>
    </row>
    <row r="227" spans="1:8" s="88" customFormat="1" ht="12">
      <c r="A227" s="84"/>
      <c r="B227" s="85"/>
      <c r="C227" s="86"/>
      <c r="D227" s="87"/>
      <c r="F227" s="16"/>
      <c r="G227" s="90"/>
    </row>
    <row r="228" spans="1:8" s="88" customFormat="1" ht="48">
      <c r="A228" s="84"/>
      <c r="B228" s="85">
        <v>4.16</v>
      </c>
      <c r="C228" s="86" t="s">
        <v>60</v>
      </c>
      <c r="D228" s="87" t="s">
        <v>10</v>
      </c>
      <c r="E228" s="88">
        <v>3</v>
      </c>
      <c r="F228" s="16"/>
      <c r="G228" s="90">
        <f>E228*F228</f>
        <v>0</v>
      </c>
    </row>
    <row r="229" spans="1:8" s="88" customFormat="1" ht="12">
      <c r="A229" s="84"/>
      <c r="B229" s="85"/>
      <c r="C229" s="86"/>
      <c r="D229" s="87"/>
      <c r="F229" s="16"/>
      <c r="G229" s="90"/>
    </row>
    <row r="230" spans="1:8" s="88" customFormat="1" ht="36">
      <c r="A230" s="84"/>
      <c r="B230" s="85">
        <v>4.17</v>
      </c>
      <c r="C230" s="86" t="s">
        <v>88</v>
      </c>
      <c r="D230" s="87" t="s">
        <v>10</v>
      </c>
      <c r="E230" s="88">
        <v>2</v>
      </c>
      <c r="F230" s="16"/>
      <c r="G230" s="90">
        <f>E230*F230</f>
        <v>0</v>
      </c>
    </row>
    <row r="231" spans="1:8" s="88" customFormat="1" ht="12">
      <c r="A231" s="84"/>
      <c r="B231" s="85"/>
      <c r="C231" s="86"/>
      <c r="D231" s="87"/>
      <c r="F231" s="16"/>
      <c r="G231" s="90"/>
    </row>
    <row r="232" spans="1:8" s="88" customFormat="1" ht="48">
      <c r="A232" s="84"/>
      <c r="B232" s="85">
        <v>4.18</v>
      </c>
      <c r="C232" s="86" t="s">
        <v>126</v>
      </c>
      <c r="D232" s="87" t="s">
        <v>10</v>
      </c>
      <c r="E232" s="88">
        <v>1</v>
      </c>
      <c r="F232" s="16"/>
      <c r="G232" s="90">
        <f>E232*F232</f>
        <v>0</v>
      </c>
    </row>
    <row r="233" spans="1:8" s="88" customFormat="1" ht="12">
      <c r="A233" s="84"/>
      <c r="B233" s="85"/>
      <c r="C233" s="86"/>
      <c r="D233" s="87"/>
      <c r="F233" s="16"/>
      <c r="G233" s="90"/>
    </row>
    <row r="234" spans="1:8" s="97" customFormat="1" ht="12">
      <c r="A234" s="115"/>
      <c r="B234" s="133"/>
      <c r="C234" s="134" t="s">
        <v>82</v>
      </c>
      <c r="E234" s="99"/>
      <c r="F234" s="13"/>
      <c r="G234" s="100"/>
      <c r="H234" s="101"/>
    </row>
    <row r="235" spans="1:8" s="97" customFormat="1" ht="12">
      <c r="A235" s="115"/>
      <c r="B235" s="133"/>
      <c r="C235" s="111"/>
      <c r="D235" s="125"/>
      <c r="E235" s="99"/>
      <c r="F235" s="13"/>
      <c r="G235" s="100"/>
      <c r="H235" s="101"/>
    </row>
    <row r="236" spans="1:8" s="97" customFormat="1" ht="12">
      <c r="A236" s="115"/>
      <c r="B236" s="111">
        <v>4.1900000000000004</v>
      </c>
      <c r="C236" s="98" t="s">
        <v>83</v>
      </c>
      <c r="D236" s="99" t="s">
        <v>12</v>
      </c>
      <c r="E236" s="97">
        <v>20</v>
      </c>
      <c r="F236" s="15"/>
      <c r="G236" s="101">
        <f>E236*F236</f>
        <v>0</v>
      </c>
    </row>
    <row r="237" spans="1:8" s="97" customFormat="1" ht="12">
      <c r="A237" s="115"/>
      <c r="B237" s="133"/>
      <c r="C237" s="125"/>
      <c r="D237" s="99"/>
      <c r="F237" s="15"/>
      <c r="G237" s="101"/>
    </row>
    <row r="238" spans="1:8" s="97" customFormat="1" ht="12">
      <c r="A238" s="115"/>
      <c r="B238" s="111">
        <v>4.2</v>
      </c>
      <c r="C238" s="98" t="s">
        <v>84</v>
      </c>
      <c r="D238" s="99" t="s">
        <v>12</v>
      </c>
      <c r="E238" s="97">
        <v>226</v>
      </c>
      <c r="F238" s="15"/>
      <c r="G238" s="101">
        <f>E238*F238</f>
        <v>0</v>
      </c>
    </row>
    <row r="239" spans="1:8" s="88" customFormat="1" ht="12">
      <c r="A239" s="84"/>
      <c r="B239" s="85"/>
      <c r="C239" s="86"/>
      <c r="D239" s="87"/>
      <c r="F239" s="16"/>
      <c r="G239" s="90"/>
    </row>
    <row r="240" spans="1:8" s="88" customFormat="1" ht="24">
      <c r="A240" s="84"/>
      <c r="B240" s="85"/>
      <c r="C240" s="126" t="s">
        <v>52</v>
      </c>
      <c r="D240" s="87"/>
      <c r="F240" s="16"/>
      <c r="G240" s="90"/>
    </row>
    <row r="241" spans="1:7" s="88" customFormat="1" ht="12">
      <c r="A241" s="84"/>
      <c r="B241" s="85">
        <v>4.21</v>
      </c>
      <c r="C241" s="86" t="s">
        <v>0</v>
      </c>
      <c r="D241" s="87" t="s">
        <v>10</v>
      </c>
      <c r="E241" s="88">
        <v>13</v>
      </c>
      <c r="F241" s="16"/>
      <c r="G241" s="90">
        <f t="shared" ref="G241:G242" si="0">F241*E241</f>
        <v>0</v>
      </c>
    </row>
    <row r="242" spans="1:7" s="88" customFormat="1" ht="12">
      <c r="A242" s="84"/>
      <c r="B242" s="85">
        <v>4.22</v>
      </c>
      <c r="C242" s="86" t="s">
        <v>108</v>
      </c>
      <c r="D242" s="87" t="s">
        <v>10</v>
      </c>
      <c r="E242" s="88">
        <v>7</v>
      </c>
      <c r="F242" s="16"/>
      <c r="G242" s="90">
        <f t="shared" si="0"/>
        <v>0</v>
      </c>
    </row>
    <row r="243" spans="1:7" s="88" customFormat="1" ht="12">
      <c r="A243" s="84"/>
      <c r="B243" s="85"/>
      <c r="C243" s="86"/>
      <c r="D243" s="87"/>
      <c r="F243" s="16"/>
      <c r="G243" s="90"/>
    </row>
    <row r="244" spans="1:7" s="88" customFormat="1" ht="24">
      <c r="A244" s="84"/>
      <c r="B244" s="85"/>
      <c r="C244" s="126" t="s">
        <v>28</v>
      </c>
      <c r="D244" s="87"/>
      <c r="F244" s="16"/>
      <c r="G244" s="90"/>
    </row>
    <row r="245" spans="1:7" s="88" customFormat="1" ht="12">
      <c r="A245" s="84"/>
      <c r="B245" s="85">
        <v>4.2300000000000004</v>
      </c>
      <c r="C245" s="86" t="s">
        <v>57</v>
      </c>
      <c r="D245" s="87" t="s">
        <v>10</v>
      </c>
      <c r="E245" s="88">
        <v>104</v>
      </c>
      <c r="F245" s="15"/>
      <c r="G245" s="90">
        <f>E245*F245</f>
        <v>0</v>
      </c>
    </row>
    <row r="246" spans="1:7" s="88" customFormat="1" ht="12">
      <c r="A246" s="84"/>
      <c r="B246" s="85">
        <v>4.24</v>
      </c>
      <c r="C246" s="86" t="s">
        <v>109</v>
      </c>
      <c r="D246" s="87" t="s">
        <v>10</v>
      </c>
      <c r="E246" s="88">
        <v>56</v>
      </c>
      <c r="F246" s="15"/>
      <c r="G246" s="90">
        <f>E246*F246</f>
        <v>0</v>
      </c>
    </row>
    <row r="247" spans="1:7" s="97" customFormat="1" ht="12">
      <c r="A247" s="134"/>
      <c r="B247" s="111"/>
      <c r="C247" s="134"/>
      <c r="D247" s="93"/>
      <c r="E247" s="132"/>
      <c r="F247" s="31"/>
      <c r="G247" s="101"/>
    </row>
    <row r="248" spans="1:7" s="88" customFormat="1" ht="24">
      <c r="A248" s="84"/>
      <c r="B248" s="85">
        <v>4.25</v>
      </c>
      <c r="C248" s="125" t="s">
        <v>40</v>
      </c>
      <c r="D248" s="87"/>
      <c r="F248" s="16"/>
      <c r="G248" s="90">
        <f>SUM(G190:G246)*0.1</f>
        <v>0</v>
      </c>
    </row>
    <row r="249" spans="1:7" s="88" customFormat="1" ht="12">
      <c r="A249" s="84"/>
      <c r="B249" s="85"/>
      <c r="C249" s="86"/>
      <c r="D249" s="87"/>
      <c r="F249" s="16"/>
      <c r="G249" s="90"/>
    </row>
    <row r="250" spans="1:7" s="88" customFormat="1" ht="24">
      <c r="A250" s="84"/>
      <c r="B250" s="85">
        <v>4.26</v>
      </c>
      <c r="C250" s="125" t="s">
        <v>13</v>
      </c>
      <c r="D250" s="87" t="s">
        <v>10</v>
      </c>
      <c r="E250" s="88">
        <v>1</v>
      </c>
      <c r="F250" s="16"/>
      <c r="G250" s="90">
        <f>E250*F250</f>
        <v>0</v>
      </c>
    </row>
    <row r="251" spans="1:7">
      <c r="D251" s="59"/>
      <c r="E251" s="39"/>
    </row>
    <row r="252" spans="1:7" s="39" customFormat="1" ht="25.5">
      <c r="A252" s="40"/>
      <c r="B252" s="58"/>
      <c r="C252" s="75" t="s">
        <v>11</v>
      </c>
      <c r="D252" s="59"/>
      <c r="F252" s="22"/>
      <c r="G252" s="76">
        <f>SUM(G186:G251)</f>
        <v>0</v>
      </c>
    </row>
    <row r="253" spans="1:7">
      <c r="C253" s="75"/>
    </row>
  </sheetData>
  <sheetProtection algorithmName="SHA-512" hashValue="eMAQJKzvJKkCXAXPvpDE4xtw2YmFBiKcp3KVsxpI/oIqiJyqsdjm2eWq5OCI4aGkl1w2lYxTqsejW1M3szb4GQ==" saltValue="fuO/SwyeqaEffGjtulXrh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2, Setnikarjeva ulica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2022-08-04T11:47:02Z</dcterms:modified>
</cp:coreProperties>
</file>