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"/>
    </mc:Choice>
  </mc:AlternateContent>
  <xr:revisionPtr revIDLastSave="0" documentId="13_ncr:1_{86D4E34E-247B-46C3-BF32-A6478DDF8C7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KUPNA REKAPITULACIJA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l">#REF!</definedName>
    <definedName name="Postavitev_gradbenih_profilov_na_vzpostavljeno_os_trase_cevovoda__ter_določitev_nivoja_za_merjenje_globine_izkopa_in_polaganje_cevovoda.">41275</definedName>
    <definedName name="Q">#REF!</definedName>
    <definedName name="Q_KANAL_priprava_ulice">#REF!</definedName>
    <definedName name="Q_seznam_postavk_delovni">#REF!</definedName>
    <definedName name="Selection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2" l="1"/>
  <c r="D3" i="2" l="1"/>
  <c r="C3" i="2"/>
  <c r="F3" i="2" l="1"/>
  <c r="E3" i="2" l="1"/>
  <c r="G3" i="2"/>
  <c r="D5" i="2" l="1"/>
  <c r="D6" i="2" s="1"/>
  <c r="D8" i="2" s="1"/>
  <c r="F5" i="2" l="1"/>
  <c r="G5" i="2" l="1"/>
  <c r="G6" i="2" s="1"/>
  <c r="G8" i="2" s="1"/>
  <c r="G4" i="2"/>
  <c r="F6" i="2"/>
  <c r="F8" i="2" s="1"/>
  <c r="E5" i="2" l="1"/>
  <c r="E6" i="2" s="1"/>
  <c r="E8" i="2" s="1"/>
  <c r="C4" i="2" l="1"/>
  <c r="C5" i="2" s="1"/>
  <c r="B4" i="2" l="1"/>
  <c r="B5" i="2" s="1"/>
  <c r="C6" i="2"/>
  <c r="C8" i="2" s="1"/>
  <c r="B6" i="2" l="1"/>
  <c r="B8" i="2"/>
</calcChain>
</file>

<file path=xl/sharedStrings.xml><?xml version="1.0" encoding="utf-8"?>
<sst xmlns="http://schemas.openxmlformats.org/spreadsheetml/2006/main" count="14" uniqueCount="14">
  <si>
    <t>Območje</t>
  </si>
  <si>
    <t>CESTE</t>
  </si>
  <si>
    <t>KANALIZACIJA ZA PADAVINSKE ODPADNE VODE</t>
  </si>
  <si>
    <t>Skupna vrednost (EUR brez DDV)</t>
  </si>
  <si>
    <t>OBNOVA VODOVODNEGA OMREŽJA*</t>
  </si>
  <si>
    <t>GRADBENA DELA NA PLINOVODNEM OMREŽJU*</t>
  </si>
  <si>
    <t>Skupna vrednost (EUR z DDV)</t>
  </si>
  <si>
    <t>22% DDV</t>
  </si>
  <si>
    <t>Vsa območja skupaj (EUR brez DDV)</t>
  </si>
  <si>
    <t>SKUPNA REKAPITULACIJA</t>
  </si>
  <si>
    <t>*nepredvidena dela so že zajeta v posameznih popisih</t>
  </si>
  <si>
    <t>5% nepredvidenih del (EUR brez DDV)</t>
  </si>
  <si>
    <t>NOVOGRADNJA VODOVODNEGA OMREŽJA*</t>
  </si>
  <si>
    <t>JAVNA RAZSVETLJAVA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</si>
</sst>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3F5F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/>
    <xf numFmtId="4" fontId="3" fillId="6" borderId="1" xfId="0" applyNumberFormat="1" applyFont="1" applyFill="1" applyBorder="1" applyAlignment="1"/>
    <xf numFmtId="0" fontId="3" fillId="0" borderId="0" xfId="0" applyFont="1"/>
    <xf numFmtId="0" fontId="1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/>
    <xf numFmtId="4" fontId="5" fillId="0" borderId="1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/>
    <xf numFmtId="4" fontId="6" fillId="0" borderId="0" xfId="0" applyNumberFormat="1" applyFont="1" applyFill="1" applyBorder="1" applyAlignment="1"/>
    <xf numFmtId="4" fontId="1" fillId="0" borderId="1" xfId="0" applyNumberFormat="1" applyFont="1" applyFill="1" applyBorder="1" applyAlignment="1"/>
    <xf numFmtId="4" fontId="3" fillId="0" borderId="2" xfId="0" applyNumberFormat="1" applyFont="1" applyFill="1" applyBorder="1" applyAlignment="1"/>
    <xf numFmtId="4" fontId="3" fillId="0" borderId="4" xfId="0" applyNumberFormat="1" applyFont="1" applyFill="1" applyBorder="1" applyAlignment="1"/>
    <xf numFmtId="0" fontId="6" fillId="0" borderId="4" xfId="0" applyFont="1" applyFill="1" applyBorder="1" applyAlignment="1"/>
    <xf numFmtId="4" fontId="2" fillId="0" borderId="3" xfId="0" applyNumberFormat="1" applyFont="1" applyFill="1" applyBorder="1"/>
    <xf numFmtId="0" fontId="6" fillId="3" borderId="1" xfId="0" applyFont="1" applyFill="1" applyBorder="1" applyAlignment="1"/>
    <xf numFmtId="0" fontId="5" fillId="3" borderId="1" xfId="0" applyFont="1" applyFill="1" applyBorder="1" applyAlignment="1"/>
    <xf numFmtId="0" fontId="5" fillId="3" borderId="2" xfId="0" applyFont="1" applyFill="1" applyBorder="1" applyAlignment="1"/>
    <xf numFmtId="0" fontId="10" fillId="3" borderId="3" xfId="0" applyFont="1" applyFill="1" applyBorder="1" applyAlignment="1"/>
    <xf numFmtId="4" fontId="9" fillId="3" borderId="1" xfId="0" applyNumberFormat="1" applyFont="1" applyFill="1" applyBorder="1" applyAlignment="1"/>
    <xf numFmtId="0" fontId="8" fillId="8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L/Ceste/Ceste_3J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OL/Ceste/Izanska_12_26_popr_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MOL/Padavinska_kanalizacij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MOL/Vodovod/pred-trn-pom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Vodovod/Rekapitulacija_vodovod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Plinovod/Rekapitulacija_plinovo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MOL/Javna_razsvetljava/Rekapitulacija_javna_razsvetlja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CENIK"/>
      <sheetName val="4_Hrus"/>
      <sheetName val="12_3_Ilov"/>
      <sheetName val="12_4_Ilov"/>
      <sheetName val="13_Rak"/>
      <sheetName val="14_Sib"/>
      <sheetName val="15_Gal_v"/>
      <sheetName val="15_Gal_z"/>
      <sheetName val="16_Koz"/>
      <sheetName val="22_Gam"/>
      <sheetName val="26_Izanka"/>
    </sheetNames>
    <sheetDataSet>
      <sheetData sheetId="0">
        <row r="14">
          <cell r="C1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 skupna"/>
      <sheetName val="rekapitulacija 1"/>
      <sheetName val="odsek 1"/>
      <sheetName val="rekapitulacija 2"/>
      <sheetName val="odsek 2"/>
      <sheetName val="rekapitulacija 4"/>
      <sheetName val="odsek 4"/>
    </sheetNames>
    <sheetDataSet>
      <sheetData sheetId="0">
        <row r="12">
          <cell r="D1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CENIK"/>
      <sheetName val="4_Hrusevska"/>
      <sheetName val="12_3_Ilovica"/>
      <sheetName val="12_4_Ilovica"/>
      <sheetName val="13_Rakova"/>
      <sheetName val="14_Sibirija"/>
      <sheetName val="15_Galjevica"/>
      <sheetName val="16_Kozarje"/>
      <sheetName val="22_Gam"/>
      <sheetName val="26_Izan_jug"/>
    </sheetNames>
    <sheetDataSet>
      <sheetData sheetId="0">
        <row r="15">
          <cell r="C1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JV"/>
      <sheetName val="HP"/>
    </sheetNames>
    <sheetDataSet>
      <sheetData sheetId="0">
        <row r="57">
          <cell r="H57">
            <v>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</sheetNames>
    <sheetDataSet>
      <sheetData sheetId="0">
        <row r="15">
          <cell r="C1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</sheetNames>
    <sheetDataSet>
      <sheetData sheetId="0">
        <row r="17">
          <cell r="C17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</sheetNames>
    <sheetDataSet>
      <sheetData sheetId="0">
        <row r="16">
          <cell r="B1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G10"/>
  <sheetViews>
    <sheetView tabSelected="1" zoomScale="85" zoomScaleNormal="85" workbookViewId="0">
      <selection activeCell="D11" sqref="D11"/>
    </sheetView>
  </sheetViews>
  <sheetFormatPr defaultRowHeight="15" x14ac:dyDescent="0.25"/>
  <cols>
    <col min="1" max="1" width="36.5703125" customWidth="1"/>
    <col min="2" max="6" width="21.140625" customWidth="1"/>
    <col min="7" max="7" width="20.85546875" customWidth="1"/>
  </cols>
  <sheetData>
    <row r="1" spans="1:7" ht="23.25" x14ac:dyDescent="0.35">
      <c r="A1" s="1" t="s">
        <v>9</v>
      </c>
    </row>
    <row r="2" spans="1:7" ht="47.25" x14ac:dyDescent="0.25">
      <c r="A2" s="4" t="s">
        <v>0</v>
      </c>
      <c r="B2" s="5" t="s">
        <v>1</v>
      </c>
      <c r="C2" s="6" t="s">
        <v>2</v>
      </c>
      <c r="D2" s="23" t="s">
        <v>12</v>
      </c>
      <c r="E2" s="23" t="s">
        <v>4</v>
      </c>
      <c r="F2" s="7" t="s">
        <v>5</v>
      </c>
      <c r="G2" s="22" t="s">
        <v>13</v>
      </c>
    </row>
    <row r="3" spans="1:7" ht="15.75" x14ac:dyDescent="0.25">
      <c r="A3" s="17" t="s">
        <v>8</v>
      </c>
      <c r="B3" s="8">
        <f>[1]REKAPITULACIJA!$C$14+'[2]Rekapitulacija skupna'!$D$12</f>
        <v>0</v>
      </c>
      <c r="C3" s="8">
        <f>[3]Rekapitulacija!$C$15</f>
        <v>0</v>
      </c>
      <c r="D3" s="9">
        <f>'[4] JV'!$H$57</f>
        <v>0</v>
      </c>
      <c r="E3" s="2">
        <f>[5]Rekapitulacija!$C$15</f>
        <v>0</v>
      </c>
      <c r="F3" s="8">
        <f>[6]Rekapitulacija!$C$17</f>
        <v>0</v>
      </c>
      <c r="G3" s="8">
        <f>[7]Rekapitulacija!$B$16</f>
        <v>0</v>
      </c>
    </row>
    <row r="4" spans="1:7" ht="15.75" x14ac:dyDescent="0.25">
      <c r="A4" s="18" t="s">
        <v>11</v>
      </c>
      <c r="B4" s="8">
        <f>ROUND(B3*0.05,2)</f>
        <v>0</v>
      </c>
      <c r="C4" s="8">
        <f t="shared" ref="C4" si="0">ROUND(C3*0.05,2)</f>
        <v>0</v>
      </c>
      <c r="D4" s="21"/>
      <c r="E4" s="21"/>
      <c r="F4" s="21"/>
      <c r="G4" s="8">
        <f t="shared" ref="G4" si="1">ROUND(G3*0.05,2)</f>
        <v>0</v>
      </c>
    </row>
    <row r="5" spans="1:7" ht="15.75" x14ac:dyDescent="0.25">
      <c r="A5" s="17" t="s">
        <v>3</v>
      </c>
      <c r="B5" s="12">
        <f>SUM(B3:B4)</f>
        <v>0</v>
      </c>
      <c r="C5" s="12">
        <f>SUM(C3:C4)</f>
        <v>0</v>
      </c>
      <c r="D5" s="12">
        <f>SUM(D3:D4)</f>
        <v>0</v>
      </c>
      <c r="E5" s="12">
        <f>E3</f>
        <v>0</v>
      </c>
      <c r="F5" s="12">
        <f>F3</f>
        <v>0</v>
      </c>
      <c r="G5" s="12">
        <f>G3</f>
        <v>0</v>
      </c>
    </row>
    <row r="6" spans="1:7" ht="15.75" x14ac:dyDescent="0.25">
      <c r="A6" s="19" t="s">
        <v>7</v>
      </c>
      <c r="B6" s="13">
        <f>ROUND(B5*0.22,2)</f>
        <v>0</v>
      </c>
      <c r="C6" s="13">
        <f>ROUND(C5*0.22,2)</f>
        <v>0</v>
      </c>
      <c r="D6" s="13">
        <f t="shared" ref="D6:E6" si="2">ROUND(D5*0.22,2)</f>
        <v>0</v>
      </c>
      <c r="E6" s="13">
        <f t="shared" si="2"/>
        <v>0</v>
      </c>
      <c r="F6" s="13">
        <f>ROUND(F5*0.22,2)</f>
        <v>0</v>
      </c>
      <c r="G6" s="13">
        <f>ROUND(G5*0.22,2)</f>
        <v>0</v>
      </c>
    </row>
    <row r="7" spans="1:7" ht="15.75" x14ac:dyDescent="0.25">
      <c r="A7" s="15"/>
      <c r="B7" s="14"/>
      <c r="C7" s="14"/>
      <c r="D7" s="14"/>
      <c r="E7" s="14"/>
      <c r="F7" s="14"/>
      <c r="G7" s="14"/>
    </row>
    <row r="8" spans="1:7" ht="18.75" x14ac:dyDescent="0.3">
      <c r="A8" s="20" t="s">
        <v>6</v>
      </c>
      <c r="B8" s="16">
        <f>B5+B6</f>
        <v>0</v>
      </c>
      <c r="C8" s="16">
        <f t="shared" ref="C8:F8" si="3">C5+C6</f>
        <v>0</v>
      </c>
      <c r="D8" s="16">
        <f t="shared" si="3"/>
        <v>0</v>
      </c>
      <c r="E8" s="16">
        <f t="shared" si="3"/>
        <v>0</v>
      </c>
      <c r="F8" s="16">
        <f t="shared" si="3"/>
        <v>0</v>
      </c>
      <c r="G8" s="16">
        <f t="shared" ref="G8" si="4">G5+G6</f>
        <v>0</v>
      </c>
    </row>
    <row r="9" spans="1:7" ht="15.75" x14ac:dyDescent="0.25">
      <c r="B9" s="3"/>
      <c r="C9" s="3"/>
      <c r="D9" s="3"/>
      <c r="E9" s="3"/>
    </row>
    <row r="10" spans="1:7" ht="15.75" x14ac:dyDescent="0.25">
      <c r="A10" s="3" t="s">
        <v>10</v>
      </c>
      <c r="B10" s="10"/>
      <c r="C10" s="10"/>
      <c r="D10" s="10"/>
      <c r="E1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SKUPNA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Pergar</dc:creator>
  <cp:lastModifiedBy>HP</cp:lastModifiedBy>
  <dcterms:created xsi:type="dcterms:W3CDTF">2019-11-06T08:55:04Z</dcterms:created>
  <dcterms:modified xsi:type="dcterms:W3CDTF">2022-08-04T12:15:17Z</dcterms:modified>
</cp:coreProperties>
</file>